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aa Koppal Ext Site Leveling/Bid Documents/Draft Bid Documents/Volume-III/"/>
    </mc:Choice>
  </mc:AlternateContent>
  <xr:revisionPtr revIDLastSave="259" documentId="13_ncr:1_{918987C8-DAAF-4C3A-BD19-29D608FB43B6}" xr6:coauthVersionLast="47" xr6:coauthVersionMax="47" xr10:uidLastSave="{CF827EC5-A0FC-444B-B188-07A7BB3E2103}"/>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Attach 20" sheetId="36" r:id="rId26"/>
    <sheet name="Bid Form 1st Env." sheetId="27" r:id="rId27"/>
    <sheet name="Bid Securing Declaration" sheetId="32" r:id="rId28"/>
    <sheet name="N-W (Cr.)" sheetId="28" state="hidden" r:id="rId29"/>
    <sheet name="N-W(cr.)-2" sheetId="29" state="hidden" r:id="rId30"/>
    <sheet name="DOE Declaration" sheetId="33" r:id="rId31"/>
    <sheet name="CIPP Declaration" sheetId="34" r:id="rId32"/>
    <sheet name="Local Content Declaration" sheetId="35"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4">#REF!</definedName>
    <definedName name="\A" localSheetId="24">#REF!</definedName>
    <definedName name="\A" localSheetId="8">#REF!</definedName>
    <definedName name="\A" localSheetId="4">#REF!</definedName>
    <definedName name="\A" localSheetId="26">#REF!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6">#REF!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6">#REF!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6">#REF!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6">#REF!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6">#REF!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6">#REF!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6">#REF!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6">#REF!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6">#REF!</definedName>
    <definedName name="ab" localSheetId="3">#REF!</definedName>
    <definedName name="ab" localSheetId="1">#REF!</definedName>
    <definedName name="ab">#REF!</definedName>
    <definedName name="abc">#REF!</definedName>
    <definedName name="bb">'[1]Attach-3 (QR)'!#REF!</definedName>
    <definedName name="bbbb">'[1]Attach-3 (QR)'!#REF!</definedName>
    <definedName name="biddername" localSheetId="14">#REF!</definedName>
    <definedName name="biddername" localSheetId="24">#REF!</definedName>
    <definedName name="biddername" localSheetId="8">#REF!</definedName>
    <definedName name="biddername">#REF!</definedName>
    <definedName name="BL2A" localSheetId="14">'[2]Attach-3 (QR)'!#REF!</definedName>
    <definedName name="BL2A" localSheetId="10">#REF!</definedName>
    <definedName name="BL2A" localSheetId="11">#REF!</definedName>
    <definedName name="BL2A" localSheetId="27">'[3]Attach 3 (QR)'!#REF!</definedName>
    <definedName name="BL2A" localSheetId="31">'[3]Attach 3 (QR)'!#REF!</definedName>
    <definedName name="BL2A" localSheetId="30">'[3]Attach 3 (QR)'!#REF!</definedName>
    <definedName name="BL2A">'Attach-3 (QR)'!$J$587</definedName>
    <definedName name="BL2A2" localSheetId="14">'[2]Attach-3 (QR)'!#REF!</definedName>
    <definedName name="BL2A2" localSheetId="24">'Attach-3 (QR)'!#REF!</definedName>
    <definedName name="BL2A2" localSheetId="2">'[4]Attach-3 (QR)'!#REF!</definedName>
    <definedName name="BL2A2" localSheetId="8">'[5]Attach-3 (QR)'!#REF!</definedName>
    <definedName name="BL2A2" localSheetId="10">#REF!</definedName>
    <definedName name="BL2A2" localSheetId="11">#REF!</definedName>
    <definedName name="BL2A2" localSheetId="27">'[3]Attach 3 (QR)'!#REF!</definedName>
    <definedName name="BL2A2" localSheetId="31">'[3]Attach 3 (QR)'!#REF!</definedName>
    <definedName name="BL2A2" localSheetId="30">'[3]Attach 3 (QR)'!#REF!</definedName>
    <definedName name="BL2A2">'Attach-3 (QR)'!#REF!</definedName>
    <definedName name="BL2AA" localSheetId="14">'[2]Attach-3 (QR)'!#REF!</definedName>
    <definedName name="BL2AA" localSheetId="10">#REF!</definedName>
    <definedName name="BL2AA" localSheetId="11">#REF!</definedName>
    <definedName name="BL2AA" localSheetId="27">'[3]Attach 3 (QR)'!#REF!</definedName>
    <definedName name="BL2AA" localSheetId="31">'[3]Attach 3 (QR)'!#REF!</definedName>
    <definedName name="BL2AA" localSheetId="30">'[3]Attach 3 (QR)'!#REF!</definedName>
    <definedName name="BL2AA">'Attach-3 (QR)'!$J$587</definedName>
    <definedName name="BL2AAA" localSheetId="14">'[2]Attach-3 (QR)'!#REF!</definedName>
    <definedName name="BL2AAA" localSheetId="24">'Attach-3 (QR)'!#REF!</definedName>
    <definedName name="BL2AAA" localSheetId="2">'[4]Attach-3 (QR)'!#REF!</definedName>
    <definedName name="BL2AAA" localSheetId="8">'[5]Attach-3 (QR)'!#REF!</definedName>
    <definedName name="BL2AAA" localSheetId="10">#REF!</definedName>
    <definedName name="BL2AAA" localSheetId="11">#REF!</definedName>
    <definedName name="BL2AAA" localSheetId="27">'[3]Attach 3 (QR)'!#REF!</definedName>
    <definedName name="BL2AAA" localSheetId="31">'[3]Attach 3 (QR)'!#REF!</definedName>
    <definedName name="BL2AAA" localSheetId="30">'[3]Attach 3 (QR)'!#REF!</definedName>
    <definedName name="BL2AAA">'Attach-3 (QR)'!#REF!</definedName>
    <definedName name="BL2B" localSheetId="14">'[2]Attach-3 (QR)'!#REF!</definedName>
    <definedName name="BL2B" localSheetId="10">#REF!</definedName>
    <definedName name="BL2B" localSheetId="11">#REF!</definedName>
    <definedName name="BL2B" localSheetId="27">'[3]Attach 3 (QR)'!#REF!</definedName>
    <definedName name="BL2B" localSheetId="31">'[3]Attach 3 (QR)'!#REF!</definedName>
    <definedName name="BL2B" localSheetId="30">'[3]Attach 3 (QR)'!#REF!</definedName>
    <definedName name="BL2B">'Attach-3 (QR)'!$K$587</definedName>
    <definedName name="BL2BB" localSheetId="14">'[2]Attach-3 (QR)'!#REF!</definedName>
    <definedName name="BL2BB" localSheetId="24">'Attach-3 (QR)'!#REF!</definedName>
    <definedName name="BL2BB" localSheetId="2">'[4]Attach-3 (QR)'!#REF!</definedName>
    <definedName name="BL2BB" localSheetId="8">'[5]Attach-3 (QR)'!#REF!</definedName>
    <definedName name="BL2BB" localSheetId="10">#REF!</definedName>
    <definedName name="BL2BB" localSheetId="11">#REF!</definedName>
    <definedName name="BL2BB" localSheetId="27">'[3]Attach 3 (QR)'!#REF!</definedName>
    <definedName name="BL2BB" localSheetId="31">'[3]Attach 3 (QR)'!#REF!</definedName>
    <definedName name="BL2BB" localSheetId="30">'[3]Attach 3 (QR)'!#REF!</definedName>
    <definedName name="BL2BB">'Attach-3 (QR)'!#REF!</definedName>
    <definedName name="BL2BBB" localSheetId="14">'[2]Attach-3 (QR)'!#REF!</definedName>
    <definedName name="BL2BBB" localSheetId="24">'Attach-3 (QR)'!#REF!</definedName>
    <definedName name="BL2BBB" localSheetId="2">'[4]Attach-3 (QR)'!#REF!</definedName>
    <definedName name="BL2BBB" localSheetId="8">'[5]Attach-3 (QR)'!#REF!</definedName>
    <definedName name="BL2BBB" localSheetId="10">#REF!</definedName>
    <definedName name="BL2BBB" localSheetId="11">#REF!</definedName>
    <definedName name="BL2BBB" localSheetId="27">'[3]Attach 3 (QR)'!#REF!</definedName>
    <definedName name="BL2BBB" localSheetId="31">'[3]Attach 3 (QR)'!#REF!</definedName>
    <definedName name="BL2BBB" localSheetId="30">'[3]Attach 3 (QR)'!#REF!</definedName>
    <definedName name="BL2BBB">'Attach-3 (QR)'!#REF!</definedName>
    <definedName name="BL2C" localSheetId="14">'[2]Attach-3 (QR)'!#REF!</definedName>
    <definedName name="BL2C" localSheetId="10">#REF!</definedName>
    <definedName name="BL2C" localSheetId="11">#REF!</definedName>
    <definedName name="BL2C" localSheetId="27">'[3]Attach 3 (QR)'!#REF!</definedName>
    <definedName name="BL2C" localSheetId="31">'[3]Attach 3 (QR)'!#REF!</definedName>
    <definedName name="BL2C" localSheetId="30">'[3]Attach 3 (QR)'!#REF!</definedName>
    <definedName name="BL2C">'Attach-3 (QR)'!$L$587</definedName>
    <definedName name="BL2CC" localSheetId="14">'[2]Attach-3 (QR)'!#REF!</definedName>
    <definedName name="BL2CC" localSheetId="24">'Attach-3 (QR)'!#REF!</definedName>
    <definedName name="BL2CC" localSheetId="2">'[4]Attach-3 (QR)'!#REF!</definedName>
    <definedName name="BL2CC" localSheetId="8">'[5]Attach-3 (QR)'!#REF!</definedName>
    <definedName name="BL2CC" localSheetId="10">#REF!</definedName>
    <definedName name="BL2CC" localSheetId="11">#REF!</definedName>
    <definedName name="BL2CC" localSheetId="27">'[3]Attach 3 (QR)'!#REF!</definedName>
    <definedName name="BL2CC" localSheetId="31">'[3]Attach 3 (QR)'!#REF!</definedName>
    <definedName name="BL2CC" localSheetId="30">'[3]Attach 3 (QR)'!#REF!</definedName>
    <definedName name="BL2CC">'Attach-3 (QR)'!#REF!</definedName>
    <definedName name="BL2CCC" localSheetId="14">'[2]Attach-3 (QR)'!#REF!</definedName>
    <definedName name="BL2CCC" localSheetId="24">'Attach-3 (QR)'!#REF!</definedName>
    <definedName name="BL2CCC" localSheetId="2">'[4]Attach-3 (QR)'!#REF!</definedName>
    <definedName name="BL2CCC" localSheetId="8">'[5]Attach-3 (QR)'!#REF!</definedName>
    <definedName name="BL2CCC" localSheetId="10">#REF!</definedName>
    <definedName name="BL2CCC" localSheetId="11">#REF!</definedName>
    <definedName name="BL2CCC" localSheetId="27">'[3]Attach 3 (QR)'!#REF!</definedName>
    <definedName name="BL2CCC" localSheetId="31">'[3]Attach 3 (QR)'!#REF!</definedName>
    <definedName name="BL2CCC" localSheetId="30">'[3]Attach 3 (QR)'!#REF!</definedName>
    <definedName name="BL2CCC">'Attach-3 (QR)'!#REF!</definedName>
    <definedName name="BL3A" localSheetId="14">'[2]Attach-3 (QR)'!#REF!</definedName>
    <definedName name="BL3A" localSheetId="10">#REF!</definedName>
    <definedName name="BL3A" localSheetId="11">#REF!</definedName>
    <definedName name="BL3A" localSheetId="27">'[3]Attach 3 (QR)'!#REF!</definedName>
    <definedName name="BL3A" localSheetId="31">'[3]Attach 3 (QR)'!#REF!</definedName>
    <definedName name="BL3A" localSheetId="30">'[3]Attach 3 (QR)'!#REF!</definedName>
    <definedName name="BL3A">'Attach-3 (QR)'!$J$588</definedName>
    <definedName name="BL3AA" localSheetId="14">'[2]Attach-3 (QR)'!#REF!</definedName>
    <definedName name="BL3AA" localSheetId="24">'Attach-3 (QR)'!#REF!</definedName>
    <definedName name="BL3AA" localSheetId="2">'[4]Attach-3 (QR)'!#REF!</definedName>
    <definedName name="BL3AA" localSheetId="8">'[5]Attach-3 (QR)'!#REF!</definedName>
    <definedName name="BL3AA" localSheetId="10">#REF!</definedName>
    <definedName name="BL3AA" localSheetId="11">#REF!</definedName>
    <definedName name="BL3AA" localSheetId="27">'[3]Attach 3 (QR)'!#REF!</definedName>
    <definedName name="BL3AA" localSheetId="31">'[3]Attach 3 (QR)'!#REF!</definedName>
    <definedName name="BL3AA" localSheetId="30">'[3]Attach 3 (QR)'!#REF!</definedName>
    <definedName name="BL3AA">'Attach-3 (QR)'!#REF!</definedName>
    <definedName name="BL3AAA" localSheetId="14">'[2]Attach-3 (QR)'!#REF!</definedName>
    <definedName name="BL3AAA" localSheetId="24">'Attach-3 (QR)'!#REF!</definedName>
    <definedName name="BL3AAA" localSheetId="2">'[4]Attach-3 (QR)'!#REF!</definedName>
    <definedName name="BL3AAA" localSheetId="8">'[5]Attach-3 (QR)'!#REF!</definedName>
    <definedName name="BL3AAA" localSheetId="10">#REF!</definedName>
    <definedName name="BL3AAA" localSheetId="11">#REF!</definedName>
    <definedName name="BL3AAA" localSheetId="27">'[3]Attach 3 (QR)'!#REF!</definedName>
    <definedName name="BL3AAA" localSheetId="31">'[3]Attach 3 (QR)'!#REF!</definedName>
    <definedName name="BL3AAA" localSheetId="30">'[3]Attach 3 (QR)'!#REF!</definedName>
    <definedName name="BL3AAA">'Attach-3 (QR)'!#REF!</definedName>
    <definedName name="BL3B" localSheetId="14">'[2]Attach-3 (QR)'!#REF!</definedName>
    <definedName name="BL3B" localSheetId="10">#REF!</definedName>
    <definedName name="BL3B" localSheetId="11">#REF!</definedName>
    <definedName name="BL3B" localSheetId="27">'[3]Attach 3 (QR)'!#REF!</definedName>
    <definedName name="BL3B" localSheetId="31">'[3]Attach 3 (QR)'!#REF!</definedName>
    <definedName name="BL3B" localSheetId="30">'[3]Attach 3 (QR)'!#REF!</definedName>
    <definedName name="BL3B">'Attach-3 (QR)'!$K$588</definedName>
    <definedName name="BL3BB" localSheetId="14">'[2]Attach-3 (QR)'!#REF!</definedName>
    <definedName name="BL3BB" localSheetId="24">'Attach-3 (QR)'!#REF!</definedName>
    <definedName name="BL3BB" localSheetId="2">'[4]Attach-3 (QR)'!#REF!</definedName>
    <definedName name="BL3BB" localSheetId="8">'[5]Attach-3 (QR)'!#REF!</definedName>
    <definedName name="BL3BB" localSheetId="10">#REF!</definedName>
    <definedName name="BL3BB" localSheetId="11">#REF!</definedName>
    <definedName name="BL3BB" localSheetId="27">'[3]Attach 3 (QR)'!#REF!</definedName>
    <definedName name="BL3BB" localSheetId="31">'[3]Attach 3 (QR)'!#REF!</definedName>
    <definedName name="BL3BB" localSheetId="30">'[3]Attach 3 (QR)'!#REF!</definedName>
    <definedName name="BL3BB">'Attach-3 (QR)'!#REF!</definedName>
    <definedName name="BL3BBB" localSheetId="14">'[2]Attach-3 (QR)'!#REF!</definedName>
    <definedName name="BL3BBB" localSheetId="24">'Attach-3 (QR)'!#REF!</definedName>
    <definedName name="BL3BBB" localSheetId="2">'[4]Attach-3 (QR)'!#REF!</definedName>
    <definedName name="BL3BBB" localSheetId="8">'[5]Attach-3 (QR)'!#REF!</definedName>
    <definedName name="BL3BBB" localSheetId="10">#REF!</definedName>
    <definedName name="BL3BBB" localSheetId="11">#REF!</definedName>
    <definedName name="BL3BBB" localSheetId="27">'[3]Attach 3 (QR)'!#REF!</definedName>
    <definedName name="BL3BBB" localSheetId="31">'[3]Attach 3 (QR)'!#REF!</definedName>
    <definedName name="BL3BBB" localSheetId="30">'[3]Attach 3 (QR)'!#REF!</definedName>
    <definedName name="BL3BBB">'Attach-3 (QR)'!#REF!</definedName>
    <definedName name="BL3C" localSheetId="14">'[2]Attach-3 (QR)'!#REF!</definedName>
    <definedName name="BL3C" localSheetId="10">#REF!</definedName>
    <definedName name="BL3C" localSheetId="11">#REF!</definedName>
    <definedName name="BL3C" localSheetId="27">'[3]Attach 3 (QR)'!#REF!</definedName>
    <definedName name="BL3C" localSheetId="31">'[3]Attach 3 (QR)'!#REF!</definedName>
    <definedName name="BL3C" localSheetId="30">'[3]Attach 3 (QR)'!#REF!</definedName>
    <definedName name="BL3C">'Attach-3 (QR)'!$L$588</definedName>
    <definedName name="BL3CC" localSheetId="14">'[2]Attach-3 (QR)'!#REF!</definedName>
    <definedName name="BL3CC" localSheetId="24">'Attach-3 (QR)'!#REF!</definedName>
    <definedName name="BL3CC" localSheetId="2">'[4]Attach-3 (QR)'!#REF!</definedName>
    <definedName name="BL3CC" localSheetId="8">'[5]Attach-3 (QR)'!#REF!</definedName>
    <definedName name="BL3CC" localSheetId="10">#REF!</definedName>
    <definedName name="BL3CC" localSheetId="11">#REF!</definedName>
    <definedName name="BL3CC" localSheetId="27">'[3]Attach 3 (QR)'!#REF!</definedName>
    <definedName name="BL3CC" localSheetId="31">'[3]Attach 3 (QR)'!#REF!</definedName>
    <definedName name="BL3CC" localSheetId="30">'[3]Attach 3 (QR)'!#REF!</definedName>
    <definedName name="BL3CC">'Attach-3 (QR)'!#REF!</definedName>
    <definedName name="BL3CCC" localSheetId="14">'[2]Attach-3 (QR)'!#REF!</definedName>
    <definedName name="BL3CCC" localSheetId="24">'Attach-3 (QR)'!#REF!</definedName>
    <definedName name="BL3CCC" localSheetId="2">'[4]Attach-3 (QR)'!#REF!</definedName>
    <definedName name="BL3CCC" localSheetId="8">'[5]Attach-3 (QR)'!#REF!</definedName>
    <definedName name="BL3CCC" localSheetId="10">#REF!</definedName>
    <definedName name="BL3CCC" localSheetId="11">#REF!</definedName>
    <definedName name="BL3CCC" localSheetId="27">'[3]Attach 3 (QR)'!#REF!</definedName>
    <definedName name="BL3CCC" localSheetId="31">'[3]Attach 3 (QR)'!#REF!</definedName>
    <definedName name="BL3CCC" localSheetId="30">'[3]Attach 3 (QR)'!#REF!</definedName>
    <definedName name="BL3CCC">'Attach-3 (QR)'!#REF!</definedName>
    <definedName name="BL4A" localSheetId="14">'[2]Attach-3 (QR)'!#REF!</definedName>
    <definedName name="BL4A" localSheetId="10">#REF!</definedName>
    <definedName name="BL4A" localSheetId="11">#REF!</definedName>
    <definedName name="BL4A" localSheetId="27">'[3]Attach 3 (QR)'!#REF!</definedName>
    <definedName name="BL4A" localSheetId="31">'[3]Attach 3 (QR)'!#REF!</definedName>
    <definedName name="BL4A" localSheetId="30">'[3]Attach 3 (QR)'!#REF!</definedName>
    <definedName name="BL4A">'Attach-3 (QR)'!$J$589</definedName>
    <definedName name="BL4AA" localSheetId="14">'[2]Attach-3 (QR)'!#REF!</definedName>
    <definedName name="BL4AA" localSheetId="24">'Attach-3 (QR)'!#REF!</definedName>
    <definedName name="BL4AA" localSheetId="2">'[4]Attach-3 (QR)'!#REF!</definedName>
    <definedName name="BL4AA" localSheetId="8">'[5]Attach-3 (QR)'!#REF!</definedName>
    <definedName name="BL4AA" localSheetId="10">#REF!</definedName>
    <definedName name="BL4AA" localSheetId="11">#REF!</definedName>
    <definedName name="BL4AA" localSheetId="27">'[3]Attach 3 (QR)'!#REF!</definedName>
    <definedName name="BL4AA" localSheetId="31">'[3]Attach 3 (QR)'!#REF!</definedName>
    <definedName name="BL4AA" localSheetId="30">'[3]Attach 3 (QR)'!#REF!</definedName>
    <definedName name="BL4AA">'Attach-3 (QR)'!#REF!</definedName>
    <definedName name="BL4AAA" localSheetId="14">'[2]Attach-3 (QR)'!#REF!</definedName>
    <definedName name="BL4AAA" localSheetId="24">'Attach-3 (QR)'!#REF!</definedName>
    <definedName name="BL4AAA" localSheetId="2">'[4]Attach-3 (QR)'!#REF!</definedName>
    <definedName name="BL4AAA" localSheetId="8">'[5]Attach-3 (QR)'!#REF!</definedName>
    <definedName name="BL4AAA" localSheetId="10">#REF!</definedName>
    <definedName name="BL4AAA" localSheetId="11">#REF!</definedName>
    <definedName name="BL4AAA" localSheetId="27">'[3]Attach 3 (QR)'!#REF!</definedName>
    <definedName name="BL4AAA" localSheetId="31">'[3]Attach 3 (QR)'!#REF!</definedName>
    <definedName name="BL4AAA" localSheetId="30">'[3]Attach 3 (QR)'!#REF!</definedName>
    <definedName name="BL4AAA">'Attach-3 (QR)'!#REF!</definedName>
    <definedName name="BL4Afsdfd">'[1]Attach-3 (QR)'!#REF!</definedName>
    <definedName name="BL4B" localSheetId="14">'[2]Attach-3 (QR)'!#REF!</definedName>
    <definedName name="BL4B" localSheetId="10">#REF!</definedName>
    <definedName name="BL4B" localSheetId="11">#REF!</definedName>
    <definedName name="BL4B" localSheetId="27">'[3]Attach 3 (QR)'!#REF!</definedName>
    <definedName name="BL4B" localSheetId="31">'[3]Attach 3 (QR)'!#REF!</definedName>
    <definedName name="BL4B" localSheetId="30">'[3]Attach 3 (QR)'!#REF!</definedName>
    <definedName name="BL4B">'Attach-3 (QR)'!$K$589</definedName>
    <definedName name="BL4BB" localSheetId="14">'[2]Attach-3 (QR)'!#REF!</definedName>
    <definedName name="BL4BB" localSheetId="24">'Attach-3 (QR)'!#REF!</definedName>
    <definedName name="BL4BB" localSheetId="2">'[4]Attach-3 (QR)'!#REF!</definedName>
    <definedName name="BL4BB" localSheetId="8">'[5]Attach-3 (QR)'!#REF!</definedName>
    <definedName name="BL4BB" localSheetId="10">#REF!</definedName>
    <definedName name="BL4BB" localSheetId="11">#REF!</definedName>
    <definedName name="BL4BB" localSheetId="27">'[3]Attach 3 (QR)'!#REF!</definedName>
    <definedName name="BL4BB" localSheetId="31">'[3]Attach 3 (QR)'!#REF!</definedName>
    <definedName name="BL4BB" localSheetId="30">'[3]Attach 3 (QR)'!#REF!</definedName>
    <definedName name="BL4BB">'Attach-3 (QR)'!#REF!</definedName>
    <definedName name="BL4BBB" localSheetId="14">'[2]Attach-3 (QR)'!#REF!</definedName>
    <definedName name="BL4BBB" localSheetId="24">'Attach-3 (QR)'!#REF!</definedName>
    <definedName name="BL4BBB" localSheetId="2">'[4]Attach-3 (QR)'!#REF!</definedName>
    <definedName name="BL4BBB" localSheetId="8">'[5]Attach-3 (QR)'!#REF!</definedName>
    <definedName name="BL4BBB" localSheetId="10">#REF!</definedName>
    <definedName name="BL4BBB" localSheetId="11">#REF!</definedName>
    <definedName name="BL4BBB" localSheetId="27">'[3]Attach 3 (QR)'!#REF!</definedName>
    <definedName name="BL4BBB" localSheetId="31">'[3]Attach 3 (QR)'!#REF!</definedName>
    <definedName name="BL4BBB" localSheetId="30">'[3]Attach 3 (QR)'!#REF!</definedName>
    <definedName name="BL4BBB">'Attach-3 (QR)'!#REF!</definedName>
    <definedName name="BL4C" localSheetId="14">'[2]Attach-3 (QR)'!#REF!</definedName>
    <definedName name="BL4C" localSheetId="10">#REF!</definedName>
    <definedName name="BL4C" localSheetId="11">#REF!</definedName>
    <definedName name="BL4C" localSheetId="27">'[3]Attach 3 (QR)'!#REF!</definedName>
    <definedName name="BL4C" localSheetId="31">'[3]Attach 3 (QR)'!#REF!</definedName>
    <definedName name="BL4C" localSheetId="30">'[3]Attach 3 (QR)'!#REF!</definedName>
    <definedName name="BL4C">'Attach-3 (QR)'!$L$589</definedName>
    <definedName name="BL4CC" localSheetId="14">'[2]Attach-3 (QR)'!#REF!</definedName>
    <definedName name="BL4CC" localSheetId="24">'Attach-3 (QR)'!#REF!</definedName>
    <definedName name="BL4CC" localSheetId="2">'[4]Attach-3 (QR)'!#REF!</definedName>
    <definedName name="BL4CC" localSheetId="8">'[5]Attach-3 (QR)'!#REF!</definedName>
    <definedName name="BL4CC" localSheetId="10">#REF!</definedName>
    <definedName name="BL4CC" localSheetId="11">#REF!</definedName>
    <definedName name="BL4CC" localSheetId="27">'[3]Attach 3 (QR)'!#REF!</definedName>
    <definedName name="BL4CC" localSheetId="31">'[3]Attach 3 (QR)'!#REF!</definedName>
    <definedName name="BL4CC" localSheetId="30">'[3]Attach 3 (QR)'!#REF!</definedName>
    <definedName name="BL4CC">'Attach-3 (QR)'!#REF!</definedName>
    <definedName name="BL4CCC" localSheetId="14">'[2]Attach-3 (QR)'!#REF!</definedName>
    <definedName name="BL4CCC" localSheetId="24">'Attach-3 (QR)'!#REF!</definedName>
    <definedName name="BL4CCC" localSheetId="2">'[4]Attach-3 (QR)'!#REF!</definedName>
    <definedName name="BL4CCC" localSheetId="8">'[5]Attach-3 (QR)'!#REF!</definedName>
    <definedName name="BL4CCC" localSheetId="10">#REF!</definedName>
    <definedName name="BL4CCC" localSheetId="11">#REF!</definedName>
    <definedName name="BL4CCC" localSheetId="27">'[3]Attach 3 (QR)'!#REF!</definedName>
    <definedName name="BL4CCC" localSheetId="31">'[3]Attach 3 (QR)'!#REF!</definedName>
    <definedName name="BL4CCC" localSheetId="30">'[3]Attach 3 (QR)'!#REF!</definedName>
    <definedName name="BL4CCC">'Attach-3 (QR)'!#REF!</definedName>
    <definedName name="BL5A" localSheetId="14">'[2]Attach-3 (QR)'!#REF!</definedName>
    <definedName name="BL5A" localSheetId="10">#REF!</definedName>
    <definedName name="BL5A" localSheetId="11">#REF!</definedName>
    <definedName name="BL5A" localSheetId="27">'[3]Attach 3 (QR)'!#REF!</definedName>
    <definedName name="BL5A" localSheetId="31">'[3]Attach 3 (QR)'!#REF!</definedName>
    <definedName name="BL5A" localSheetId="30">'[3]Attach 3 (QR)'!#REF!</definedName>
    <definedName name="BL5A">'Attach-3 (QR)'!$J$590</definedName>
    <definedName name="BL5AA" localSheetId="14">'[2]Attach-3 (QR)'!#REF!</definedName>
    <definedName name="BL5AA" localSheetId="24">'Attach-3 (QR)'!#REF!</definedName>
    <definedName name="BL5AA" localSheetId="2">'[4]Attach-3 (QR)'!#REF!</definedName>
    <definedName name="BL5AA" localSheetId="8">'[5]Attach-3 (QR)'!#REF!</definedName>
    <definedName name="BL5AA" localSheetId="10">#REF!</definedName>
    <definedName name="BL5AA" localSheetId="11">#REF!</definedName>
    <definedName name="BL5AA" localSheetId="27">'[3]Attach 3 (QR)'!#REF!</definedName>
    <definedName name="BL5AA" localSheetId="31">'[3]Attach 3 (QR)'!#REF!</definedName>
    <definedName name="BL5AA" localSheetId="30">'[3]Attach 3 (QR)'!#REF!</definedName>
    <definedName name="BL5AA">'Attach-3 (QR)'!#REF!</definedName>
    <definedName name="BL5AAA" localSheetId="14">'[2]Attach-3 (QR)'!#REF!</definedName>
    <definedName name="BL5AAA" localSheetId="24">'Attach-3 (QR)'!#REF!</definedName>
    <definedName name="BL5AAA" localSheetId="2">'[4]Attach-3 (QR)'!#REF!</definedName>
    <definedName name="BL5AAA" localSheetId="8">'[5]Attach-3 (QR)'!#REF!</definedName>
    <definedName name="BL5AAA" localSheetId="10">#REF!</definedName>
    <definedName name="BL5AAA" localSheetId="11">#REF!</definedName>
    <definedName name="BL5AAA" localSheetId="27">'[3]Attach 3 (QR)'!#REF!</definedName>
    <definedName name="BL5AAA" localSheetId="31">'[3]Attach 3 (QR)'!#REF!</definedName>
    <definedName name="BL5AAA" localSheetId="30">'[3]Attach 3 (QR)'!#REF!</definedName>
    <definedName name="BL5AAA">'Attach-3 (QR)'!#REF!</definedName>
    <definedName name="BL5B" localSheetId="14">'[2]Attach-3 (QR)'!#REF!</definedName>
    <definedName name="BL5B" localSheetId="10">#REF!</definedName>
    <definedName name="BL5B" localSheetId="11">#REF!</definedName>
    <definedName name="BL5B" localSheetId="27">'[3]Attach 3 (QR)'!#REF!</definedName>
    <definedName name="BL5B" localSheetId="31">'[3]Attach 3 (QR)'!#REF!</definedName>
    <definedName name="BL5B" localSheetId="30">'[3]Attach 3 (QR)'!#REF!</definedName>
    <definedName name="BL5B">'Attach-3 (QR)'!$K$590</definedName>
    <definedName name="BL5BB" localSheetId="14">'[2]Attach-3 (QR)'!#REF!</definedName>
    <definedName name="BL5BB" localSheetId="24">'Attach-3 (QR)'!#REF!</definedName>
    <definedName name="BL5BB" localSheetId="2">'[4]Attach-3 (QR)'!#REF!</definedName>
    <definedName name="BL5BB" localSheetId="8">'[5]Attach-3 (QR)'!#REF!</definedName>
    <definedName name="BL5BB" localSheetId="10">#REF!</definedName>
    <definedName name="BL5BB" localSheetId="11">#REF!</definedName>
    <definedName name="BL5BB" localSheetId="27">'[3]Attach 3 (QR)'!#REF!</definedName>
    <definedName name="BL5BB" localSheetId="31">'[3]Attach 3 (QR)'!#REF!</definedName>
    <definedName name="BL5BB" localSheetId="30">'[3]Attach 3 (QR)'!#REF!</definedName>
    <definedName name="BL5BB">'Attach-3 (QR)'!#REF!</definedName>
    <definedName name="BL5BBB" localSheetId="14">'[2]Attach-3 (QR)'!#REF!</definedName>
    <definedName name="BL5BBB" localSheetId="24">'Attach-3 (QR)'!#REF!</definedName>
    <definedName name="BL5BBB" localSheetId="2">'[4]Attach-3 (QR)'!#REF!</definedName>
    <definedName name="BL5BBB" localSheetId="8">'[5]Attach-3 (QR)'!#REF!</definedName>
    <definedName name="BL5BBB" localSheetId="10">#REF!</definedName>
    <definedName name="BL5BBB" localSheetId="11">#REF!</definedName>
    <definedName name="BL5BBB" localSheetId="27">'[3]Attach 3 (QR)'!#REF!</definedName>
    <definedName name="BL5BBB" localSheetId="31">'[3]Attach 3 (QR)'!#REF!</definedName>
    <definedName name="BL5BBB" localSheetId="30">'[3]Attach 3 (QR)'!#REF!</definedName>
    <definedName name="BL5BBB">'Attach-3 (QR)'!#REF!</definedName>
    <definedName name="BL5C" localSheetId="14">'[2]Attach-3 (QR)'!#REF!</definedName>
    <definedName name="BL5C" localSheetId="10">#REF!</definedName>
    <definedName name="BL5C" localSheetId="11">#REF!</definedName>
    <definedName name="BL5C" localSheetId="27">'[3]Attach 3 (QR)'!#REF!</definedName>
    <definedName name="BL5C" localSheetId="31">'[3]Attach 3 (QR)'!#REF!</definedName>
    <definedName name="BL5C" localSheetId="30">'[3]Attach 3 (QR)'!#REF!</definedName>
    <definedName name="BL5C">'Attach-3 (QR)'!$L$590</definedName>
    <definedName name="BL5CC" localSheetId="14">'[2]Attach-3 (QR)'!#REF!</definedName>
    <definedName name="BL5CC" localSheetId="24">'Attach-3 (QR)'!#REF!</definedName>
    <definedName name="BL5CC" localSheetId="2">'[4]Attach-3 (QR)'!#REF!</definedName>
    <definedName name="BL5CC" localSheetId="8">'[5]Attach-3 (QR)'!#REF!</definedName>
    <definedName name="BL5CC" localSheetId="10">#REF!</definedName>
    <definedName name="BL5CC" localSheetId="11">#REF!</definedName>
    <definedName name="BL5CC" localSheetId="27">'[3]Attach 3 (QR)'!#REF!</definedName>
    <definedName name="BL5CC" localSheetId="31">'[3]Attach 3 (QR)'!#REF!</definedName>
    <definedName name="BL5CC" localSheetId="30">'[3]Attach 3 (QR)'!#REF!</definedName>
    <definedName name="BL5CC">'Attach-3 (QR)'!#REF!</definedName>
    <definedName name="BL5CCC" localSheetId="14">'[2]Attach-3 (QR)'!#REF!</definedName>
    <definedName name="BL5CCC" localSheetId="24">'Attach-3 (QR)'!#REF!</definedName>
    <definedName name="BL5CCC" localSheetId="2">'[4]Attach-3 (QR)'!#REF!</definedName>
    <definedName name="BL5CCC" localSheetId="8">'[5]Attach-3 (QR)'!#REF!</definedName>
    <definedName name="BL5CCC" localSheetId="10">#REF!</definedName>
    <definedName name="BL5CCC" localSheetId="11">#REF!</definedName>
    <definedName name="BL5CCC" localSheetId="27">'[3]Attach 3 (QR)'!#REF!</definedName>
    <definedName name="BL5CCC" localSheetId="31">'[3]Attach 3 (QR)'!#REF!</definedName>
    <definedName name="BL5CCC" localSheetId="30">'[3]Attach 3 (QR)'!#REF!</definedName>
    <definedName name="BL5CCC">'Attach-3 (QR)'!#REF!</definedName>
    <definedName name="CAPA1" localSheetId="14">'[2]Attach-3 (QR)'!#REF!</definedName>
    <definedName name="CAPA1" localSheetId="24">'Attach-3 (QR)'!#REF!</definedName>
    <definedName name="CAPA1" localSheetId="2">'[4]Attach-3 (QR)'!#REF!</definedName>
    <definedName name="CAPA1" localSheetId="8">'[5]Attach-3 (QR)'!#REF!</definedName>
    <definedName name="CAPA1" localSheetId="10">#REF!</definedName>
    <definedName name="CAPA1" localSheetId="11">#REF!</definedName>
    <definedName name="CAPA1" localSheetId="27">'[3]Attach 3 (QR)'!#REF!</definedName>
    <definedName name="CAPA1" localSheetId="31">'[3]Attach 3 (QR)'!#REF!</definedName>
    <definedName name="CAPA1" localSheetId="30">'[3]Attach 3 (QR)'!#REF!</definedName>
    <definedName name="CAPA1">'Attach-3 (QR)'!#REF!</definedName>
    <definedName name="CAPA11" localSheetId="14">'[2]Attach-3 (QR)'!#REF!</definedName>
    <definedName name="CAPA11" localSheetId="24">'Attach-3 (QR)'!#REF!</definedName>
    <definedName name="CAPA11" localSheetId="2">'[4]Attach-3 (QR)'!#REF!</definedName>
    <definedName name="CAPA11" localSheetId="8">'[5]Attach-3 (QR)'!#REF!</definedName>
    <definedName name="CAPA11" localSheetId="10">#REF!</definedName>
    <definedName name="CAPA11" localSheetId="11">#REF!</definedName>
    <definedName name="CAPA11" localSheetId="27">'[3]Attach 3 (QR)'!#REF!</definedName>
    <definedName name="CAPA11" localSheetId="31">'[3]Attach 3 (QR)'!#REF!</definedName>
    <definedName name="CAPA11" localSheetId="30">'[3]Attach 3 (QR)'!#REF!</definedName>
    <definedName name="CAPA11">'Attach-3 (QR)'!#REF!</definedName>
    <definedName name="CAPA111" localSheetId="14">'[2]Attach-3 (QR)'!#REF!</definedName>
    <definedName name="CAPA111" localSheetId="24">'Attach-3 (QR)'!#REF!</definedName>
    <definedName name="CAPA111" localSheetId="2">'[4]Attach-3 (QR)'!#REF!</definedName>
    <definedName name="CAPA111" localSheetId="8">'[5]Attach-3 (QR)'!#REF!</definedName>
    <definedName name="CAPA111" localSheetId="10">#REF!</definedName>
    <definedName name="CAPA111" localSheetId="11">#REF!</definedName>
    <definedName name="CAPA111" localSheetId="27">'[3]Attach 3 (QR)'!#REF!</definedName>
    <definedName name="CAPA111" localSheetId="31">'[3]Attach 3 (QR)'!#REF!</definedName>
    <definedName name="CAPA111" localSheetId="30">'[3]Attach 3 (QR)'!#REF!</definedName>
    <definedName name="CAPA111">'Attach-3 (QR)'!#REF!</definedName>
    <definedName name="CAPA2" localSheetId="14">'[2]Attach-3 (QR)'!#REF!</definedName>
    <definedName name="CAPA2" localSheetId="24">'Attach-3 (QR)'!#REF!</definedName>
    <definedName name="CAPA2" localSheetId="2">'[4]Attach-3 (QR)'!#REF!</definedName>
    <definedName name="CAPA2" localSheetId="8">'[5]Attach-3 (QR)'!#REF!</definedName>
    <definedName name="CAPA2" localSheetId="10">#REF!</definedName>
    <definedName name="CAPA2" localSheetId="11">#REF!</definedName>
    <definedName name="CAPA2" localSheetId="27">'[3]Attach 3 (QR)'!#REF!</definedName>
    <definedName name="CAPA2" localSheetId="31">'[3]Attach 3 (QR)'!#REF!</definedName>
    <definedName name="CAPA2" localSheetId="30">'[3]Attach 3 (QR)'!#REF!</definedName>
    <definedName name="CAPA2">'Attach-3 (QR)'!#REF!</definedName>
    <definedName name="CAPA22" localSheetId="14">'[2]Attach-3 (QR)'!#REF!</definedName>
    <definedName name="CAPA22" localSheetId="24">'Attach-3 (QR)'!#REF!</definedName>
    <definedName name="CAPA22" localSheetId="2">'[4]Attach-3 (QR)'!#REF!</definedName>
    <definedName name="CAPA22" localSheetId="8">'[5]Attach-3 (QR)'!#REF!</definedName>
    <definedName name="CAPA22" localSheetId="10">#REF!</definedName>
    <definedName name="CAPA22" localSheetId="11">#REF!</definedName>
    <definedName name="CAPA22" localSheetId="27">'[3]Attach 3 (QR)'!#REF!</definedName>
    <definedName name="CAPA22" localSheetId="31">'[3]Attach 3 (QR)'!#REF!</definedName>
    <definedName name="CAPA22" localSheetId="30">'[3]Attach 3 (QR)'!#REF!</definedName>
    <definedName name="CAPA22">'Attach-3 (QR)'!#REF!</definedName>
    <definedName name="CAPA222" localSheetId="14">'[2]Attach-3 (QR)'!#REF!</definedName>
    <definedName name="CAPA222" localSheetId="24">'Attach-3 (QR)'!#REF!</definedName>
    <definedName name="CAPA222" localSheetId="2">'[4]Attach-3 (QR)'!#REF!</definedName>
    <definedName name="CAPA222" localSheetId="8">'[5]Attach-3 (QR)'!#REF!</definedName>
    <definedName name="CAPA222" localSheetId="10">#REF!</definedName>
    <definedName name="CAPA222" localSheetId="11">#REF!</definedName>
    <definedName name="CAPA222" localSheetId="27">'[3]Attach 3 (QR)'!#REF!</definedName>
    <definedName name="CAPA222" localSheetId="31">'[3]Attach 3 (QR)'!#REF!</definedName>
    <definedName name="CAPA222" localSheetId="30">'[3]Attach 3 (QR)'!#REF!</definedName>
    <definedName name="CAPA222">'Attach-3 (QR)'!#REF!</definedName>
    <definedName name="CAPA3" localSheetId="14">'[2]Attach-3 (QR)'!#REF!</definedName>
    <definedName name="CAPA3" localSheetId="24">'Attach-3 (QR)'!#REF!</definedName>
    <definedName name="CAPA3" localSheetId="2">'[4]Attach-3 (QR)'!#REF!</definedName>
    <definedName name="CAPA3" localSheetId="8">'[5]Attach-3 (QR)'!#REF!</definedName>
    <definedName name="CAPA3" localSheetId="10">#REF!</definedName>
    <definedName name="CAPA3" localSheetId="11">#REF!</definedName>
    <definedName name="CAPA3" localSheetId="27">'[3]Attach 3 (QR)'!#REF!</definedName>
    <definedName name="CAPA3" localSheetId="31">'[3]Attach 3 (QR)'!#REF!</definedName>
    <definedName name="CAPA3" localSheetId="30">'[3]Attach 3 (QR)'!#REF!</definedName>
    <definedName name="CAPA3">'Attach-3 (QR)'!#REF!</definedName>
    <definedName name="CAPA33" localSheetId="14">'[2]Attach-3 (QR)'!#REF!</definedName>
    <definedName name="CAPA33" localSheetId="24">'Attach-3 (QR)'!#REF!</definedName>
    <definedName name="CAPA33" localSheetId="2">'[4]Attach-3 (QR)'!#REF!</definedName>
    <definedName name="CAPA33" localSheetId="8">'[5]Attach-3 (QR)'!#REF!</definedName>
    <definedName name="CAPA33" localSheetId="10">#REF!</definedName>
    <definedName name="CAPA33" localSheetId="11">#REF!</definedName>
    <definedName name="CAPA33" localSheetId="27">'[3]Attach 3 (QR)'!#REF!</definedName>
    <definedName name="CAPA33" localSheetId="31">'[3]Attach 3 (QR)'!#REF!</definedName>
    <definedName name="CAPA33" localSheetId="30">'[3]Attach 3 (QR)'!#REF!</definedName>
    <definedName name="CAPA33">'Attach-3 (QR)'!#REF!</definedName>
    <definedName name="CAPA333" localSheetId="14">'[2]Attach-3 (QR)'!#REF!</definedName>
    <definedName name="CAPA333" localSheetId="24">'Attach-3 (QR)'!#REF!</definedName>
    <definedName name="CAPA333" localSheetId="2">'[4]Attach-3 (QR)'!#REF!</definedName>
    <definedName name="CAPA333" localSheetId="8">'[5]Attach-3 (QR)'!#REF!</definedName>
    <definedName name="CAPA333" localSheetId="10">#REF!</definedName>
    <definedName name="CAPA333" localSheetId="11">#REF!</definedName>
    <definedName name="CAPA333" localSheetId="27">'[3]Attach 3 (QR)'!#REF!</definedName>
    <definedName name="CAPA333" localSheetId="31">'[3]Attach 3 (QR)'!#REF!</definedName>
    <definedName name="CAPA333" localSheetId="30">'[3]Attach 3 (QR)'!#REF!</definedName>
    <definedName name="CAPA333">'Attach-3 (QR)'!#REF!</definedName>
    <definedName name="CAPA4" localSheetId="14">'[2]Attach-3 (QR)'!#REF!</definedName>
    <definedName name="CAPA4" localSheetId="24">'Attach-3 (QR)'!#REF!</definedName>
    <definedName name="CAPA4" localSheetId="2">'[4]Attach-3 (QR)'!#REF!</definedName>
    <definedName name="CAPA4" localSheetId="8">'[5]Attach-3 (QR)'!#REF!</definedName>
    <definedName name="CAPA4" localSheetId="10">#REF!</definedName>
    <definedName name="CAPA4" localSheetId="11">#REF!</definedName>
    <definedName name="CAPA4" localSheetId="27">'[3]Attach 3 (QR)'!#REF!</definedName>
    <definedName name="CAPA4" localSheetId="31">'[3]Attach 3 (QR)'!#REF!</definedName>
    <definedName name="CAPA4" localSheetId="30">'[3]Attach 3 (QR)'!#REF!</definedName>
    <definedName name="CAPA4">'Attach-3 (QR)'!#REF!</definedName>
    <definedName name="CAPA44" localSheetId="14">'[2]Attach-3 (QR)'!#REF!</definedName>
    <definedName name="CAPA44" localSheetId="24">'Attach-3 (QR)'!#REF!</definedName>
    <definedName name="CAPA44" localSheetId="2">'[4]Attach-3 (QR)'!#REF!</definedName>
    <definedName name="CAPA44" localSheetId="8">'[5]Attach-3 (QR)'!#REF!</definedName>
    <definedName name="CAPA44" localSheetId="10">#REF!</definedName>
    <definedName name="CAPA44" localSheetId="11">#REF!</definedName>
    <definedName name="CAPA44" localSheetId="27">'[3]Attach 3 (QR)'!#REF!</definedName>
    <definedName name="CAPA44" localSheetId="31">'[3]Attach 3 (QR)'!#REF!</definedName>
    <definedName name="CAPA44" localSheetId="30">'[3]Attach 3 (QR)'!#REF!</definedName>
    <definedName name="CAPA44">'Attach-3 (QR)'!#REF!</definedName>
    <definedName name="CAPA444" localSheetId="14">'[2]Attach-3 (QR)'!#REF!</definedName>
    <definedName name="CAPA444" localSheetId="24">'Attach-3 (QR)'!#REF!</definedName>
    <definedName name="CAPA444" localSheetId="2">'[4]Attach-3 (QR)'!#REF!</definedName>
    <definedName name="CAPA444" localSheetId="8">'[5]Attach-3 (QR)'!#REF!</definedName>
    <definedName name="CAPA444" localSheetId="10">#REF!</definedName>
    <definedName name="CAPA444" localSheetId="11">#REF!</definedName>
    <definedName name="CAPA444" localSheetId="27">'[3]Attach 3 (QR)'!#REF!</definedName>
    <definedName name="CAPA444" localSheetId="31">'[3]Attach 3 (QR)'!#REF!</definedName>
    <definedName name="CAPA444" localSheetId="30">'[3]Attach 3 (QR)'!#REF!</definedName>
    <definedName name="CAPA444">'Attach-3 (QR)'!#REF!</definedName>
    <definedName name="CAPA7" localSheetId="14">'[2]Attach-3 (QR)'!#REF!</definedName>
    <definedName name="CAPA7" localSheetId="24">'Attach-3 (QR)'!#REF!</definedName>
    <definedName name="CAPA7" localSheetId="2">'[4]Attach-3 (QR)'!#REF!</definedName>
    <definedName name="CAPA7" localSheetId="8">'[5]Attach-3 (QR)'!#REF!</definedName>
    <definedName name="CAPA7" localSheetId="10">#REF!</definedName>
    <definedName name="CAPA7" localSheetId="11">#REF!</definedName>
    <definedName name="CAPA7" localSheetId="27">'[3]Attach 3 (QR)'!#REF!</definedName>
    <definedName name="CAPA7" localSheetId="31">'[3]Attach 3 (QR)'!#REF!</definedName>
    <definedName name="CAPA7" localSheetId="30">'[3]Attach 3 (QR)'!#REF!</definedName>
    <definedName name="CAPA7">'Attach-3 (QR)'!#REF!</definedName>
    <definedName name="CAPA77" localSheetId="14">'[2]Attach-3 (QR)'!#REF!</definedName>
    <definedName name="CAPA77" localSheetId="24">'Attach-3 (QR)'!#REF!</definedName>
    <definedName name="CAPA77" localSheetId="2">'[4]Attach-3 (QR)'!#REF!</definedName>
    <definedName name="CAPA77" localSheetId="8">'[5]Attach-3 (QR)'!#REF!</definedName>
    <definedName name="CAPA77" localSheetId="10">#REF!</definedName>
    <definedName name="CAPA77" localSheetId="11">#REF!</definedName>
    <definedName name="CAPA77" localSheetId="27">'[3]Attach 3 (QR)'!#REF!</definedName>
    <definedName name="CAPA77" localSheetId="31">'[3]Attach 3 (QR)'!#REF!</definedName>
    <definedName name="CAPA77" localSheetId="30">'[3]Attach 3 (QR)'!#REF!</definedName>
    <definedName name="CAPA77">'Attach-3 (QR)'!#REF!</definedName>
    <definedName name="CAPA777" localSheetId="14">'[2]Attach-3 (QR)'!#REF!</definedName>
    <definedName name="CAPA777" localSheetId="24">'Attach-3 (QR)'!#REF!</definedName>
    <definedName name="CAPA777" localSheetId="2">'[4]Attach-3 (QR)'!#REF!</definedName>
    <definedName name="CAPA777" localSheetId="8">'[5]Attach-3 (QR)'!#REF!</definedName>
    <definedName name="CAPA777" localSheetId="10">#REF!</definedName>
    <definedName name="CAPA777" localSheetId="11">#REF!</definedName>
    <definedName name="CAPA777" localSheetId="27">'[3]Attach 3 (QR)'!#REF!</definedName>
    <definedName name="CAPA777" localSheetId="31">'[3]Attach 3 (QR)'!#REF!</definedName>
    <definedName name="CAPA777" localSheetId="30">'[3]Attach 3 (QR)'!#REF!</definedName>
    <definedName name="CAPA777">'Attach-3 (QR)'!#REF!</definedName>
    <definedName name="COO" localSheetId="14">'[6]Sch-1a'!#REF!</definedName>
    <definedName name="COO" localSheetId="24">'[6]Sch-1a'!#REF!</definedName>
    <definedName name="COO" localSheetId="8">'[6]Sch-1a'!#REF!</definedName>
    <definedName name="COO" localSheetId="10">'[7]Sch-1a'!#REF!</definedName>
    <definedName name="COO" localSheetId="11">'[7]Sch-1a'!#REF!</definedName>
    <definedName name="COO" localSheetId="26">'[6]Sch-1a'!#REF!</definedName>
    <definedName name="COO" localSheetId="27">'[8]Sch-1a'!#REF!</definedName>
    <definedName name="COO" localSheetId="3">'[6]Sch-1a'!#REF!</definedName>
    <definedName name="COO" localSheetId="31">'[8]Sch-1a'!#REF!</definedName>
    <definedName name="COO" localSheetId="30">'[8]Sch-1a'!#REF!</definedName>
    <definedName name="COO" localSheetId="1">'[6]Sch-1a'!#REF!</definedName>
    <definedName name="COO">'[6]Sch-1a'!#REF!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 localSheetId="27">'[3]Attach 12'!#REF!</definedName>
    <definedName name="LA" localSheetId="31">'[3]Attach 12'!#REF!</definedName>
    <definedName name="LA" localSheetId="30">'[3]Attach 12'!#REF!</definedName>
    <definedName name="LA">#REF!</definedName>
    <definedName name="logo1">"Picture 7"</definedName>
    <definedName name="MANU1" localSheetId="14">'[2]Attach-3 (QR)'!#REF!</definedName>
    <definedName name="MANU1" localSheetId="24">'Attach-3 (QR)'!#REF!</definedName>
    <definedName name="MANU1" localSheetId="2">'[4]Attach-3 (QR)'!#REF!</definedName>
    <definedName name="MANU1" localSheetId="8">'[5]Attach-3 (QR)'!#REF!</definedName>
    <definedName name="MANU1" localSheetId="10">#REF!</definedName>
    <definedName name="MANU1" localSheetId="11">#REF!</definedName>
    <definedName name="MANU1" localSheetId="27">'[3]Attach 3 (QR)'!#REF!</definedName>
    <definedName name="MANU1" localSheetId="31">'[3]Attach 3 (QR)'!#REF!</definedName>
    <definedName name="MANU1" localSheetId="30">'[3]Attach 3 (QR)'!#REF!</definedName>
    <definedName name="MANU1">'Attach-3 (QR)'!#REF!</definedName>
    <definedName name="MANU11" localSheetId="14">'[2]Attach-3 (QR)'!#REF!</definedName>
    <definedName name="MANU11" localSheetId="24">'Attach-3 (QR)'!#REF!</definedName>
    <definedName name="MANU11" localSheetId="2">'[4]Attach-3 (QR)'!#REF!</definedName>
    <definedName name="MANU11" localSheetId="8">'[5]Attach-3 (QR)'!#REF!</definedName>
    <definedName name="MANU11" localSheetId="10">#REF!</definedName>
    <definedName name="MANU11" localSheetId="11">#REF!</definedName>
    <definedName name="MANU11" localSheetId="27">'[3]Attach 3 (QR)'!#REF!</definedName>
    <definedName name="MANU11" localSheetId="31">'[3]Attach 3 (QR)'!#REF!</definedName>
    <definedName name="MANU11" localSheetId="30">'[3]Attach 3 (QR)'!#REF!</definedName>
    <definedName name="MANU11">'Attach-3 (QR)'!#REF!</definedName>
    <definedName name="MANU111" localSheetId="14">'[2]Attach-3 (QR)'!#REF!</definedName>
    <definedName name="MANU111" localSheetId="24">'Attach-3 (QR)'!#REF!</definedName>
    <definedName name="MANU111" localSheetId="2">'[4]Attach-3 (QR)'!#REF!</definedName>
    <definedName name="MANU111" localSheetId="8">'[5]Attach-3 (QR)'!#REF!</definedName>
    <definedName name="MANU111" localSheetId="10">#REF!</definedName>
    <definedName name="MANU111" localSheetId="11">#REF!</definedName>
    <definedName name="MANU111" localSheetId="27">'[3]Attach 3 (QR)'!#REF!</definedName>
    <definedName name="MANU111" localSheetId="31">'[3]Attach 3 (QR)'!#REF!</definedName>
    <definedName name="MANU111" localSheetId="30">'[3]Attach 3 (QR)'!#REF!</definedName>
    <definedName name="MANU111">'Attach-3 (QR)'!#REF!</definedName>
    <definedName name="MANU2" localSheetId="14">'[2]Attach-3 (QR)'!#REF!</definedName>
    <definedName name="MANU2" localSheetId="24">'Attach-3 (QR)'!#REF!</definedName>
    <definedName name="MANU2" localSheetId="2">'[4]Attach-3 (QR)'!#REF!</definedName>
    <definedName name="MANU2" localSheetId="8">'[5]Attach-3 (QR)'!#REF!</definedName>
    <definedName name="MANU2" localSheetId="10">#REF!</definedName>
    <definedName name="MANU2" localSheetId="11">#REF!</definedName>
    <definedName name="MANU2" localSheetId="27">'[3]Attach 3 (QR)'!#REF!</definedName>
    <definedName name="MANU2" localSheetId="31">'[3]Attach 3 (QR)'!#REF!</definedName>
    <definedName name="MANU2" localSheetId="30">'[3]Attach 3 (QR)'!#REF!</definedName>
    <definedName name="MANU2">'Attach-3 (QR)'!#REF!</definedName>
    <definedName name="MANU22" localSheetId="14">'[2]Attach-3 (QR)'!#REF!</definedName>
    <definedName name="MANU22" localSheetId="24">'Attach-3 (QR)'!#REF!</definedName>
    <definedName name="MANU22" localSheetId="2">'[4]Attach-3 (QR)'!#REF!</definedName>
    <definedName name="MANU22" localSheetId="8">'[5]Attach-3 (QR)'!#REF!</definedName>
    <definedName name="MANU22" localSheetId="10">#REF!</definedName>
    <definedName name="MANU22" localSheetId="11">#REF!</definedName>
    <definedName name="MANU22" localSheetId="27">'[3]Attach 3 (QR)'!#REF!</definedName>
    <definedName name="MANU22" localSheetId="31">'[3]Attach 3 (QR)'!#REF!</definedName>
    <definedName name="MANU22" localSheetId="30">'[3]Attach 3 (QR)'!#REF!</definedName>
    <definedName name="MANU22">'Attach-3 (QR)'!#REF!</definedName>
    <definedName name="MANU222" localSheetId="14">'[2]Attach-3 (QR)'!#REF!</definedName>
    <definedName name="MANU222" localSheetId="24">'Attach-3 (QR)'!#REF!</definedName>
    <definedName name="MANU222" localSheetId="2">'[4]Attach-3 (QR)'!#REF!</definedName>
    <definedName name="MANU222" localSheetId="8">'[5]Attach-3 (QR)'!#REF!</definedName>
    <definedName name="MANU222" localSheetId="10">#REF!</definedName>
    <definedName name="MANU222" localSheetId="11">#REF!</definedName>
    <definedName name="MANU222" localSheetId="27">'[3]Attach 3 (QR)'!#REF!</definedName>
    <definedName name="MANU222" localSheetId="31">'[3]Attach 3 (QR)'!#REF!</definedName>
    <definedName name="MANU222" localSheetId="30">'[3]Attach 3 (QR)'!#REF!</definedName>
    <definedName name="MANU222">'Attach-3 (QR)'!#REF!</definedName>
    <definedName name="MANU3" localSheetId="14">'[2]Attach-3 (QR)'!#REF!</definedName>
    <definedName name="MANU3" localSheetId="24">'Attach-3 (QR)'!#REF!</definedName>
    <definedName name="MANU3" localSheetId="2">'[4]Attach-3 (QR)'!#REF!</definedName>
    <definedName name="MANU3" localSheetId="8">'[5]Attach-3 (QR)'!#REF!</definedName>
    <definedName name="MANU3" localSheetId="10">#REF!</definedName>
    <definedName name="MANU3" localSheetId="11">#REF!</definedName>
    <definedName name="MANU3" localSheetId="27">'[3]Attach 3 (QR)'!#REF!</definedName>
    <definedName name="MANU3" localSheetId="31">'[3]Attach 3 (QR)'!#REF!</definedName>
    <definedName name="MANU3" localSheetId="30">'[3]Attach 3 (QR)'!#REF!</definedName>
    <definedName name="MANU3">'Attach-3 (QR)'!#REF!</definedName>
    <definedName name="MANU33" localSheetId="14">'[2]Attach-3 (QR)'!#REF!</definedName>
    <definedName name="MANU33" localSheetId="24">'Attach-3 (QR)'!#REF!</definedName>
    <definedName name="MANU33" localSheetId="2">'[4]Attach-3 (QR)'!#REF!</definedName>
    <definedName name="MANU33" localSheetId="8">'[5]Attach-3 (QR)'!#REF!</definedName>
    <definedName name="MANU33" localSheetId="10">#REF!</definedName>
    <definedName name="MANU33" localSheetId="11">#REF!</definedName>
    <definedName name="MANU33" localSheetId="27">'[3]Attach 3 (QR)'!#REF!</definedName>
    <definedName name="MANU33" localSheetId="31">'[3]Attach 3 (QR)'!#REF!</definedName>
    <definedName name="MANU33" localSheetId="30">'[3]Attach 3 (QR)'!#REF!</definedName>
    <definedName name="MANU33">'Attach-3 (QR)'!#REF!</definedName>
    <definedName name="MANU333" localSheetId="14">'[2]Attach-3 (QR)'!#REF!</definedName>
    <definedName name="MANU333" localSheetId="24">'Attach-3 (QR)'!#REF!</definedName>
    <definedName name="MANU333" localSheetId="2">'[4]Attach-3 (QR)'!#REF!</definedName>
    <definedName name="MANU333" localSheetId="8">'[5]Attach-3 (QR)'!#REF!</definedName>
    <definedName name="MANU333" localSheetId="10">#REF!</definedName>
    <definedName name="MANU333" localSheetId="11">#REF!</definedName>
    <definedName name="MANU333" localSheetId="27">'[3]Attach 3 (QR)'!#REF!</definedName>
    <definedName name="MANU333" localSheetId="31">'[3]Attach 3 (QR)'!#REF!</definedName>
    <definedName name="MANU333" localSheetId="30">'[3]Attach 3 (QR)'!#REF!</definedName>
    <definedName name="MANU333">'Attach-3 (QR)'!#REF!</definedName>
    <definedName name="MANU4" localSheetId="14">'[2]Attach-3 (QR)'!#REF!</definedName>
    <definedName name="MANU4" localSheetId="24">'Attach-3 (QR)'!#REF!</definedName>
    <definedName name="MANU4" localSheetId="2">'[4]Attach-3 (QR)'!#REF!</definedName>
    <definedName name="MANU4" localSheetId="8">'[5]Attach-3 (QR)'!#REF!</definedName>
    <definedName name="MANU4" localSheetId="10">#REF!</definedName>
    <definedName name="MANU4" localSheetId="11">#REF!</definedName>
    <definedName name="MANU4" localSheetId="27">'[3]Attach 3 (QR)'!#REF!</definedName>
    <definedName name="MANU4" localSheetId="31">'[3]Attach 3 (QR)'!#REF!</definedName>
    <definedName name="MANU4" localSheetId="30">'[3]Attach 3 (QR)'!#REF!</definedName>
    <definedName name="MANU4">'Attach-3 (QR)'!#REF!</definedName>
    <definedName name="MANU44" localSheetId="14">'[2]Attach-3 (QR)'!#REF!</definedName>
    <definedName name="MANU44" localSheetId="24">'Attach-3 (QR)'!#REF!</definedName>
    <definedName name="MANU44" localSheetId="2">'[4]Attach-3 (QR)'!#REF!</definedName>
    <definedName name="MANU44" localSheetId="8">'[5]Attach-3 (QR)'!#REF!</definedName>
    <definedName name="MANU44" localSheetId="10">#REF!</definedName>
    <definedName name="MANU44" localSheetId="11">#REF!</definedName>
    <definedName name="MANU44" localSheetId="27">'[3]Attach 3 (QR)'!#REF!</definedName>
    <definedName name="MANU44" localSheetId="31">'[3]Attach 3 (QR)'!#REF!</definedName>
    <definedName name="MANU44" localSheetId="30">'[3]Attach 3 (QR)'!#REF!</definedName>
    <definedName name="MANU44">'Attach-3 (QR)'!#REF!</definedName>
    <definedName name="MANU444" localSheetId="14">'[2]Attach-3 (QR)'!#REF!</definedName>
    <definedName name="MANU444" localSheetId="24">'Attach-3 (QR)'!#REF!</definedName>
    <definedName name="MANU444" localSheetId="2">'[4]Attach-3 (QR)'!#REF!</definedName>
    <definedName name="MANU444" localSheetId="8">'[5]Attach-3 (QR)'!#REF!</definedName>
    <definedName name="MANU444" localSheetId="10">#REF!</definedName>
    <definedName name="MANU444" localSheetId="11">#REF!</definedName>
    <definedName name="MANU444" localSheetId="27">'[3]Attach 3 (QR)'!#REF!</definedName>
    <definedName name="MANU444" localSheetId="31">'[3]Attach 3 (QR)'!#REF!</definedName>
    <definedName name="MANU444" localSheetId="30">'[3]Attach 3 (QR)'!#REF!</definedName>
    <definedName name="MANU444">'Attach-3 (QR)'!#REF!</definedName>
    <definedName name="MANU5" localSheetId="14">'[2]Attach-3 (QR)'!#REF!</definedName>
    <definedName name="MANU5" localSheetId="24">'Attach-3 (QR)'!#REF!</definedName>
    <definedName name="MANU5" localSheetId="2">'[4]Attach-3 (QR)'!#REF!</definedName>
    <definedName name="MANU5" localSheetId="8">'[5]Attach-3 (QR)'!#REF!</definedName>
    <definedName name="MANU5" localSheetId="10">#REF!</definedName>
    <definedName name="MANU5" localSheetId="11">#REF!</definedName>
    <definedName name="MANU5" localSheetId="27">'[3]Attach 3 (QR)'!#REF!</definedName>
    <definedName name="MANU5" localSheetId="31">'[3]Attach 3 (QR)'!#REF!</definedName>
    <definedName name="MANU5" localSheetId="30">'[3]Attach 3 (QR)'!#REF!</definedName>
    <definedName name="MANU5">'Attach-3 (QR)'!#REF!</definedName>
    <definedName name="MANU55" localSheetId="14">'[2]Attach-3 (QR)'!#REF!</definedName>
    <definedName name="MANU55" localSheetId="24">'Attach-3 (QR)'!#REF!</definedName>
    <definedName name="MANU55" localSheetId="2">'[4]Attach-3 (QR)'!#REF!</definedName>
    <definedName name="MANU55" localSheetId="8">'[5]Attach-3 (QR)'!#REF!</definedName>
    <definedName name="MANU55" localSheetId="10">#REF!</definedName>
    <definedName name="MANU55" localSheetId="11">#REF!</definedName>
    <definedName name="MANU55" localSheetId="27">'[3]Attach 3 (QR)'!#REF!</definedName>
    <definedName name="MANU55" localSheetId="31">'[3]Attach 3 (QR)'!#REF!</definedName>
    <definedName name="MANU55" localSheetId="30">'[3]Attach 3 (QR)'!#REF!</definedName>
    <definedName name="MANU55">'Attach-3 (QR)'!#REF!</definedName>
    <definedName name="MANU555" localSheetId="14">'[2]Attach-3 (QR)'!#REF!</definedName>
    <definedName name="MANU555" localSheetId="24">'Attach-3 (QR)'!#REF!</definedName>
    <definedName name="MANU555" localSheetId="2">'[4]Attach-3 (QR)'!#REF!</definedName>
    <definedName name="MANU555" localSheetId="8">'[5]Attach-3 (QR)'!#REF!</definedName>
    <definedName name="MANU555" localSheetId="10">#REF!</definedName>
    <definedName name="MANU555" localSheetId="11">#REF!</definedName>
    <definedName name="MANU555" localSheetId="27">'[3]Attach 3 (QR)'!#REF!</definedName>
    <definedName name="MANU555" localSheetId="31">'[3]Attach 3 (QR)'!#REF!</definedName>
    <definedName name="MANU555" localSheetId="30">'[3]Attach 3 (QR)'!#REF!</definedName>
    <definedName name="MANU555">'Attach-3 (QR)'!#REF!</definedName>
    <definedName name="PATH1" localSheetId="14">'[2]Attach-3 (QR)'!#REF!</definedName>
    <definedName name="PATH1" localSheetId="24">'Attach-3 (QR)'!#REF!</definedName>
    <definedName name="PATH1" localSheetId="2">'[4]Attach-3 (QR)'!#REF!</definedName>
    <definedName name="PATH1" localSheetId="8">'[5]Attach-3 (QR)'!#REF!</definedName>
    <definedName name="PATH1" localSheetId="10">#REF!</definedName>
    <definedName name="PATH1" localSheetId="11">#REF!</definedName>
    <definedName name="PATH1" localSheetId="27">'[3]Attach 3 (QR)'!#REF!</definedName>
    <definedName name="PATH1" localSheetId="31">'[3]Attach 3 (QR)'!#REF!</definedName>
    <definedName name="PATH1" localSheetId="30">'[3]Attach 3 (QR)'!#REF!</definedName>
    <definedName name="PATH1">'Attach-3 (QR)'!#REF!</definedName>
    <definedName name="PATH11" localSheetId="14">'[2]Attach-3 (QR)'!#REF!</definedName>
    <definedName name="PATH11" localSheetId="24">'Attach-3 (QR)'!#REF!</definedName>
    <definedName name="PATH11" localSheetId="2">'[4]Attach-3 (QR)'!#REF!</definedName>
    <definedName name="PATH11" localSheetId="8">'[5]Attach-3 (QR)'!#REF!</definedName>
    <definedName name="PATH11" localSheetId="10">#REF!</definedName>
    <definedName name="PATH11" localSheetId="11">#REF!</definedName>
    <definedName name="PATH11" localSheetId="27">'[3]Attach 3 (QR)'!#REF!</definedName>
    <definedName name="PATH11" localSheetId="31">'[3]Attach 3 (QR)'!#REF!</definedName>
    <definedName name="PATH11" localSheetId="30">'[3]Attach 3 (QR)'!#REF!</definedName>
    <definedName name="PATH11">'Attach-3 (QR)'!#REF!</definedName>
    <definedName name="PATH111" localSheetId="14">'[2]Attach-3 (QR)'!#REF!</definedName>
    <definedName name="PATH111" localSheetId="24">'Attach-3 (QR)'!#REF!</definedName>
    <definedName name="PATH111" localSheetId="2">'[4]Attach-3 (QR)'!#REF!</definedName>
    <definedName name="PATH111" localSheetId="8">'[5]Attach-3 (QR)'!#REF!</definedName>
    <definedName name="PATH111" localSheetId="10">#REF!</definedName>
    <definedName name="PATH111" localSheetId="11">#REF!</definedName>
    <definedName name="PATH111" localSheetId="27">'[3]Attach 3 (QR)'!#REF!</definedName>
    <definedName name="PATH111" localSheetId="31">'[3]Attach 3 (QR)'!#REF!</definedName>
    <definedName name="PATH111" localSheetId="30">'[3]Attach 3 (QR)'!#REF!</definedName>
    <definedName name="PATH111">'Attach-3 (QR)'!#REF!</definedName>
    <definedName name="PATH2" localSheetId="14">'[2]Attach-3 (QR)'!#REF!</definedName>
    <definedName name="PATH2" localSheetId="24">'Attach-3 (QR)'!#REF!</definedName>
    <definedName name="PATH2" localSheetId="2">'[4]Attach-3 (QR)'!#REF!</definedName>
    <definedName name="PATH2" localSheetId="8">'[5]Attach-3 (QR)'!#REF!</definedName>
    <definedName name="PATH2" localSheetId="10">#REF!</definedName>
    <definedName name="PATH2" localSheetId="11">#REF!</definedName>
    <definedName name="PATH2" localSheetId="27">'[3]Attach 3 (QR)'!#REF!</definedName>
    <definedName name="PATH2" localSheetId="31">'[3]Attach 3 (QR)'!#REF!</definedName>
    <definedName name="PATH2" localSheetId="30">'[3]Attach 3 (QR)'!#REF!</definedName>
    <definedName name="PATH2">'Attach-3 (QR)'!#REF!</definedName>
    <definedName name="PATH22" localSheetId="14">'[2]Attach-3 (QR)'!#REF!</definedName>
    <definedName name="PATH22" localSheetId="24">'Attach-3 (QR)'!#REF!</definedName>
    <definedName name="PATH22" localSheetId="2">'[4]Attach-3 (QR)'!#REF!</definedName>
    <definedName name="PATH22" localSheetId="8">'[5]Attach-3 (QR)'!#REF!</definedName>
    <definedName name="PATH22" localSheetId="10">#REF!</definedName>
    <definedName name="PATH22" localSheetId="11">#REF!</definedName>
    <definedName name="PATH22" localSheetId="27">'[3]Attach 3 (QR)'!#REF!</definedName>
    <definedName name="PATH22" localSheetId="31">'[3]Attach 3 (QR)'!#REF!</definedName>
    <definedName name="PATH22" localSheetId="30">'[3]Attach 3 (QR)'!#REF!</definedName>
    <definedName name="PATH22">'Attach-3 (QR)'!#REF!</definedName>
    <definedName name="PATH222" localSheetId="14">'[2]Attach-3 (QR)'!#REF!</definedName>
    <definedName name="PATH222" localSheetId="24">'Attach-3 (QR)'!#REF!</definedName>
    <definedName name="PATH222" localSheetId="2">'[4]Attach-3 (QR)'!#REF!</definedName>
    <definedName name="PATH222" localSheetId="8">'[5]Attach-3 (QR)'!#REF!</definedName>
    <definedName name="PATH222" localSheetId="10">#REF!</definedName>
    <definedName name="PATH222" localSheetId="11">#REF!</definedName>
    <definedName name="PATH222" localSheetId="27">'[3]Attach 3 (QR)'!#REF!</definedName>
    <definedName name="PATH222" localSheetId="31">'[3]Attach 3 (QR)'!#REF!</definedName>
    <definedName name="PATH222" localSheetId="30">'[3]Attach 3 (QR)'!#REF!</definedName>
    <definedName name="PATH222">'Attach-3 (QR)'!#REF!</definedName>
    <definedName name="PATH3" localSheetId="14">'[2]Attach-3 (QR)'!#REF!</definedName>
    <definedName name="PATH3" localSheetId="24">'Attach-3 (QR)'!#REF!</definedName>
    <definedName name="PATH3" localSheetId="2">'[4]Attach-3 (QR)'!#REF!</definedName>
    <definedName name="PATH3" localSheetId="8">'[5]Attach-3 (QR)'!#REF!</definedName>
    <definedName name="PATH3" localSheetId="10">#REF!</definedName>
    <definedName name="PATH3" localSheetId="11">#REF!</definedName>
    <definedName name="PATH3" localSheetId="27">'[3]Attach 3 (QR)'!#REF!</definedName>
    <definedName name="PATH3" localSheetId="31">'[3]Attach 3 (QR)'!#REF!</definedName>
    <definedName name="PATH3" localSheetId="30">'[3]Attach 3 (QR)'!#REF!</definedName>
    <definedName name="PATH3">'Attach-3 (QR)'!#REF!</definedName>
    <definedName name="PATH33" localSheetId="14">'[2]Attach-3 (QR)'!#REF!</definedName>
    <definedName name="PATH33" localSheetId="24">'Attach-3 (QR)'!#REF!</definedName>
    <definedName name="PATH33" localSheetId="2">'[4]Attach-3 (QR)'!#REF!</definedName>
    <definedName name="PATH33" localSheetId="8">'[5]Attach-3 (QR)'!#REF!</definedName>
    <definedName name="PATH33" localSheetId="10">#REF!</definedName>
    <definedName name="PATH33" localSheetId="11">#REF!</definedName>
    <definedName name="PATH33" localSheetId="27">'[3]Attach 3 (QR)'!#REF!</definedName>
    <definedName name="PATH33" localSheetId="31">'[3]Attach 3 (QR)'!#REF!</definedName>
    <definedName name="PATH33" localSheetId="30">'[3]Attach 3 (QR)'!#REF!</definedName>
    <definedName name="PATH33">'Attach-3 (QR)'!#REF!</definedName>
    <definedName name="PATH333" localSheetId="14">'[2]Attach-3 (QR)'!#REF!</definedName>
    <definedName name="PATH333" localSheetId="24">'Attach-3 (QR)'!#REF!</definedName>
    <definedName name="PATH333" localSheetId="2">'[4]Attach-3 (QR)'!#REF!</definedName>
    <definedName name="PATH333" localSheetId="8">'[5]Attach-3 (QR)'!#REF!</definedName>
    <definedName name="PATH333" localSheetId="10">#REF!</definedName>
    <definedName name="PATH333" localSheetId="11">#REF!</definedName>
    <definedName name="PATH333" localSheetId="27">'[3]Attach 3 (QR)'!#REF!</definedName>
    <definedName name="PATH333" localSheetId="31">'[3]Attach 3 (QR)'!#REF!</definedName>
    <definedName name="PATH333" localSheetId="30">'[3]Attach 3 (QR)'!#REF!</definedName>
    <definedName name="PATH333">'Attach-3 (QR)'!#REF!</definedName>
    <definedName name="PATH4" localSheetId="14">'[2]Attach-3 (QR)'!#REF!</definedName>
    <definedName name="PATH4" localSheetId="24">'Attach-3 (QR)'!#REF!</definedName>
    <definedName name="PATH4" localSheetId="2">'[4]Attach-3 (QR)'!#REF!</definedName>
    <definedName name="PATH4" localSheetId="8">'[5]Attach-3 (QR)'!#REF!</definedName>
    <definedName name="PATH4" localSheetId="10">#REF!</definedName>
    <definedName name="PATH4" localSheetId="11">#REF!</definedName>
    <definedName name="PATH4" localSheetId="27">'[3]Attach 3 (QR)'!#REF!</definedName>
    <definedName name="PATH4" localSheetId="31">'[3]Attach 3 (QR)'!#REF!</definedName>
    <definedName name="PATH4" localSheetId="30">'[3]Attach 3 (QR)'!#REF!</definedName>
    <definedName name="PATH4">'Attach-3 (QR)'!#REF!</definedName>
    <definedName name="PATH44" localSheetId="14">'[2]Attach-3 (QR)'!#REF!</definedName>
    <definedName name="PATH44" localSheetId="24">'Attach-3 (QR)'!#REF!</definedName>
    <definedName name="PATH44" localSheetId="2">'[4]Attach-3 (QR)'!#REF!</definedName>
    <definedName name="PATH44" localSheetId="8">'[5]Attach-3 (QR)'!#REF!</definedName>
    <definedName name="PATH44" localSheetId="10">#REF!</definedName>
    <definedName name="PATH44" localSheetId="11">#REF!</definedName>
    <definedName name="PATH44" localSheetId="27">'[3]Attach 3 (QR)'!#REF!</definedName>
    <definedName name="PATH44" localSheetId="31">'[3]Attach 3 (QR)'!#REF!</definedName>
    <definedName name="PATH44" localSheetId="30">'[3]Attach 3 (QR)'!#REF!</definedName>
    <definedName name="PATH44">'Attach-3 (QR)'!#REF!</definedName>
    <definedName name="PATH444" localSheetId="14">'[2]Attach-3 (QR)'!#REF!</definedName>
    <definedName name="PATH444" localSheetId="24">'Attach-3 (QR)'!#REF!</definedName>
    <definedName name="PATH444" localSheetId="2">'[4]Attach-3 (QR)'!#REF!</definedName>
    <definedName name="PATH444" localSheetId="8">'[5]Attach-3 (QR)'!#REF!</definedName>
    <definedName name="PATH444" localSheetId="10">#REF!</definedName>
    <definedName name="PATH444" localSheetId="11">#REF!</definedName>
    <definedName name="PATH444" localSheetId="27">'[3]Attach 3 (QR)'!#REF!</definedName>
    <definedName name="PATH444" localSheetId="31">'[3]Attach 3 (QR)'!#REF!</definedName>
    <definedName name="PATH444" localSheetId="30">'[3]Attach 3 (QR)'!#REF!</definedName>
    <definedName name="PATH444">'Attach-3 (QR)'!#REF!</definedName>
    <definedName name="PATH5" localSheetId="14">'[2]Attach-3 (QR)'!#REF!</definedName>
    <definedName name="PATH5" localSheetId="24">'Attach-3 (QR)'!#REF!</definedName>
    <definedName name="PATH5" localSheetId="2">'[4]Attach-3 (QR)'!#REF!</definedName>
    <definedName name="PATH5" localSheetId="8">'[5]Attach-3 (QR)'!#REF!</definedName>
    <definedName name="PATH5" localSheetId="10">#REF!</definedName>
    <definedName name="PATH5" localSheetId="11">#REF!</definedName>
    <definedName name="PATH5" localSheetId="27">'[3]Attach 3 (QR)'!#REF!</definedName>
    <definedName name="PATH5" localSheetId="31">'[3]Attach 3 (QR)'!#REF!</definedName>
    <definedName name="PATH5" localSheetId="30">'[3]Attach 3 (QR)'!#REF!</definedName>
    <definedName name="PATH5">'Attach-3 (QR)'!#REF!</definedName>
    <definedName name="PATH55" localSheetId="14">'[2]Attach-3 (QR)'!#REF!</definedName>
    <definedName name="PATH55" localSheetId="24">'Attach-3 (QR)'!#REF!</definedName>
    <definedName name="PATH55" localSheetId="2">'[4]Attach-3 (QR)'!#REF!</definedName>
    <definedName name="PATH55" localSheetId="8">'[5]Attach-3 (QR)'!#REF!</definedName>
    <definedName name="PATH55" localSheetId="10">#REF!</definedName>
    <definedName name="PATH55" localSheetId="11">#REF!</definedName>
    <definedName name="PATH55" localSheetId="27">'[3]Attach 3 (QR)'!#REF!</definedName>
    <definedName name="PATH55" localSheetId="31">'[3]Attach 3 (QR)'!#REF!</definedName>
    <definedName name="PATH55" localSheetId="30">'[3]Attach 3 (QR)'!#REF!</definedName>
    <definedName name="PATH55">'Attach-3 (QR)'!#REF!</definedName>
    <definedName name="PATH555" localSheetId="14">'[2]Attach-3 (QR)'!#REF!</definedName>
    <definedName name="PATH555" localSheetId="24">'Attach-3 (QR)'!#REF!</definedName>
    <definedName name="PATH555" localSheetId="2">'[4]Attach-3 (QR)'!#REF!</definedName>
    <definedName name="PATH555" localSheetId="8">'[5]Attach-3 (QR)'!#REF!</definedName>
    <definedName name="PATH555" localSheetId="10">#REF!</definedName>
    <definedName name="PATH555" localSheetId="11">#REF!</definedName>
    <definedName name="PATH555" localSheetId="27">'[3]Attach 3 (QR)'!#REF!</definedName>
    <definedName name="PATH555" localSheetId="31">'[3]Attach 3 (QR)'!#REF!</definedName>
    <definedName name="PATH555" localSheetId="30">'[3]Attach 3 (QR)'!#REF!</definedName>
    <definedName name="PATH555">'Attach-3 (QR)'!#REF!</definedName>
    <definedName name="PATHAR1" localSheetId="14">'[2]Attach-3 (QR)'!#REF!</definedName>
    <definedName name="PATHAR1" localSheetId="10">#REF!</definedName>
    <definedName name="PATHAR1" localSheetId="11">#REF!</definedName>
    <definedName name="PATHAR1">'Attach-3 (QR)'!$AO$541</definedName>
    <definedName name="PATHAR2" localSheetId="14">'[2]Attach-3 (QR)'!#REF!</definedName>
    <definedName name="PATHAR2" localSheetId="10">#REF!</definedName>
    <definedName name="PATHAR2" localSheetId="11">#REF!</definedName>
    <definedName name="PATHAR2">'Attach-3 (QR)'!$AO$542</definedName>
    <definedName name="PATHAR3" localSheetId="14">'[2]Attach-3 (QR)'!#REF!</definedName>
    <definedName name="PATHAR3" localSheetId="10">#REF!</definedName>
    <definedName name="PATHAR3" localSheetId="11">#REF!</definedName>
    <definedName name="PATHAR3" localSheetId="27">'[3]Attach 3 (QR)'!$AO$147</definedName>
    <definedName name="PATHAR3" localSheetId="31">'[3]Attach 3 (QR)'!$AO$147</definedName>
    <definedName name="PATHAR3" localSheetId="30">'[3]Attach 3 (QR)'!$AO$147</definedName>
    <definedName name="PATHAR3">'Attach-3 (QR)'!$AO$543</definedName>
    <definedName name="PATHJV1" localSheetId="14">'[2]Attach-3 (QR)'!#REF!</definedName>
    <definedName name="PATHJV1" localSheetId="24">'Attach-3 (QR)'!#REF!</definedName>
    <definedName name="PATHJV1" localSheetId="2">'[4]Attach-3 (QR)'!#REF!</definedName>
    <definedName name="PATHJV1" localSheetId="8">'[5]Attach-3 (QR)'!#REF!</definedName>
    <definedName name="PATHJV1" localSheetId="10">#REF!</definedName>
    <definedName name="PATHJV1" localSheetId="11">#REF!</definedName>
    <definedName name="PATHJV1" localSheetId="27">'[3]Attach 3 (QR)'!#REF!</definedName>
    <definedName name="PATHJV1" localSheetId="31">'[3]Attach 3 (QR)'!#REF!</definedName>
    <definedName name="PATHJV1" localSheetId="30">'[3]Attach 3 (QR)'!#REF!</definedName>
    <definedName name="PATHJV1">'Attach-3 (QR)'!#REF!</definedName>
    <definedName name="PATHJV11" localSheetId="14">'[2]Attach-3 (QR)'!#REF!</definedName>
    <definedName name="PATHJV11" localSheetId="24">'Attach-3 (QR)'!#REF!</definedName>
    <definedName name="PATHJV11" localSheetId="2">'[4]Attach-3 (QR)'!#REF!</definedName>
    <definedName name="PATHJV11" localSheetId="8">'[5]Attach-3 (QR)'!#REF!</definedName>
    <definedName name="PATHJV11" localSheetId="10">#REF!</definedName>
    <definedName name="PATHJV11" localSheetId="11">#REF!</definedName>
    <definedName name="PATHJV11" localSheetId="27">'[3]Attach 3 (QR)'!#REF!</definedName>
    <definedName name="PATHJV11" localSheetId="31">'[3]Attach 3 (QR)'!#REF!</definedName>
    <definedName name="PATHJV11" localSheetId="30">'[3]Attach 3 (QR)'!#REF!</definedName>
    <definedName name="PATHJV11">'Attach-3 (QR)'!#REF!</definedName>
    <definedName name="PATHJV111" localSheetId="14">'[2]Attach-3 (QR)'!#REF!</definedName>
    <definedName name="PATHJV111" localSheetId="24">'Attach-3 (QR)'!#REF!</definedName>
    <definedName name="PATHJV111" localSheetId="2">'[4]Attach-3 (QR)'!#REF!</definedName>
    <definedName name="PATHJV111" localSheetId="8">'[5]Attach-3 (QR)'!#REF!</definedName>
    <definedName name="PATHJV111" localSheetId="10">#REF!</definedName>
    <definedName name="PATHJV111" localSheetId="11">#REF!</definedName>
    <definedName name="PATHJV111" localSheetId="27">'[3]Attach 3 (QR)'!#REF!</definedName>
    <definedName name="PATHJV111" localSheetId="31">'[3]Attach 3 (QR)'!#REF!</definedName>
    <definedName name="PATHJV111" localSheetId="30">'[3]Attach 3 (QR)'!#REF!</definedName>
    <definedName name="PATHJV111">'Attach-3 (QR)'!#REF!</definedName>
    <definedName name="PATHJV2" localSheetId="14">'[2]Attach-3 (QR)'!#REF!</definedName>
    <definedName name="PATHJV2" localSheetId="24">'Attach-3 (QR)'!#REF!</definedName>
    <definedName name="PATHJV2" localSheetId="2">'[4]Attach-3 (QR)'!#REF!</definedName>
    <definedName name="PATHJV2" localSheetId="8">'[5]Attach-3 (QR)'!#REF!</definedName>
    <definedName name="PATHJV2" localSheetId="10">#REF!</definedName>
    <definedName name="PATHJV2" localSheetId="11">#REF!</definedName>
    <definedName name="PATHJV2" localSheetId="27">'[3]Attach 3 (QR)'!#REF!</definedName>
    <definedName name="PATHJV2" localSheetId="31">'[3]Attach 3 (QR)'!#REF!</definedName>
    <definedName name="PATHJV2" localSheetId="30">'[3]Attach 3 (QR)'!#REF!</definedName>
    <definedName name="PATHJV2">'Attach-3 (QR)'!#REF!</definedName>
    <definedName name="PATHJV22" localSheetId="14">'[2]Attach-3 (QR)'!#REF!</definedName>
    <definedName name="PATHJV22" localSheetId="24">'Attach-3 (QR)'!#REF!</definedName>
    <definedName name="PATHJV22" localSheetId="2">'[4]Attach-3 (QR)'!#REF!</definedName>
    <definedName name="PATHJV22" localSheetId="8">'[5]Attach-3 (QR)'!#REF!</definedName>
    <definedName name="PATHJV22" localSheetId="10">#REF!</definedName>
    <definedName name="PATHJV22" localSheetId="11">#REF!</definedName>
    <definedName name="PATHJV22" localSheetId="27">'[3]Attach 3 (QR)'!#REF!</definedName>
    <definedName name="PATHJV22" localSheetId="31">'[3]Attach 3 (QR)'!#REF!</definedName>
    <definedName name="PATHJV22" localSheetId="30">'[3]Attach 3 (QR)'!#REF!</definedName>
    <definedName name="PATHJV22">'Attach-3 (QR)'!#REF!</definedName>
    <definedName name="PATHJV222" localSheetId="14">'[2]Attach-3 (QR)'!#REF!</definedName>
    <definedName name="PATHJV222" localSheetId="24">'Attach-3 (QR)'!#REF!</definedName>
    <definedName name="PATHJV222" localSheetId="2">'[4]Attach-3 (QR)'!#REF!</definedName>
    <definedName name="PATHJV222" localSheetId="8">'[5]Attach-3 (QR)'!#REF!</definedName>
    <definedName name="PATHJV222" localSheetId="10">#REF!</definedName>
    <definedName name="PATHJV222" localSheetId="11">#REF!</definedName>
    <definedName name="PATHJV222" localSheetId="27">'[3]Attach 3 (QR)'!#REF!</definedName>
    <definedName name="PATHJV222" localSheetId="31">'[3]Attach 3 (QR)'!#REF!</definedName>
    <definedName name="PATHJV222" localSheetId="30">'[3]Attach 3 (QR)'!#REF!</definedName>
    <definedName name="PATHJV222">'Attach-3 (QR)'!#REF!</definedName>
    <definedName name="PATHJV3" localSheetId="14">'[2]Attach-3 (QR)'!#REF!</definedName>
    <definedName name="PATHJV3" localSheetId="24">'Attach-3 (QR)'!#REF!</definedName>
    <definedName name="PATHJV3" localSheetId="2">'[4]Attach-3 (QR)'!#REF!</definedName>
    <definedName name="PATHJV3" localSheetId="8">'[5]Attach-3 (QR)'!#REF!</definedName>
    <definedName name="PATHJV3" localSheetId="10">#REF!</definedName>
    <definedName name="PATHJV3" localSheetId="11">#REF!</definedName>
    <definedName name="PATHJV3" localSheetId="27">'[3]Attach 3 (QR)'!#REF!</definedName>
    <definedName name="PATHJV3" localSheetId="31">'[3]Attach 3 (QR)'!#REF!</definedName>
    <definedName name="PATHJV3" localSheetId="30">'[3]Attach 3 (QR)'!#REF!</definedName>
    <definedName name="PATHJV3">'Attach-3 (QR)'!#REF!</definedName>
    <definedName name="PATHJV33" localSheetId="14">'[2]Attach-3 (QR)'!#REF!</definedName>
    <definedName name="PATHJV33" localSheetId="24">'Attach-3 (QR)'!#REF!</definedName>
    <definedName name="PATHJV33" localSheetId="2">'[4]Attach-3 (QR)'!#REF!</definedName>
    <definedName name="PATHJV33" localSheetId="8">'[5]Attach-3 (QR)'!#REF!</definedName>
    <definedName name="PATHJV33" localSheetId="10">#REF!</definedName>
    <definedName name="PATHJV33" localSheetId="11">#REF!</definedName>
    <definedName name="PATHJV33" localSheetId="27">'[3]Attach 3 (QR)'!#REF!</definedName>
    <definedName name="PATHJV33" localSheetId="31">'[3]Attach 3 (QR)'!#REF!</definedName>
    <definedName name="PATHJV33" localSheetId="30">'[3]Attach 3 (QR)'!#REF!</definedName>
    <definedName name="PATHJV33">'Attach-3 (QR)'!#REF!</definedName>
    <definedName name="PATHJV333" localSheetId="14">'[2]Attach-3 (QR)'!#REF!</definedName>
    <definedName name="PATHJV333" localSheetId="24">'Attach-3 (QR)'!#REF!</definedName>
    <definedName name="PATHJV333" localSheetId="2">'[4]Attach-3 (QR)'!#REF!</definedName>
    <definedName name="PATHJV333" localSheetId="8">'[5]Attach-3 (QR)'!#REF!</definedName>
    <definedName name="PATHJV333" localSheetId="10">#REF!</definedName>
    <definedName name="PATHJV333" localSheetId="11">#REF!</definedName>
    <definedName name="PATHJV333" localSheetId="27">'[3]Attach 3 (QR)'!#REF!</definedName>
    <definedName name="PATHJV333" localSheetId="31">'[3]Attach 3 (QR)'!#REF!</definedName>
    <definedName name="PATHJV333" localSheetId="30">'[3]Attach 3 (QR)'!#REF!</definedName>
    <definedName name="PATHJV333">'Attach-3 (QR)'!#REF!</definedName>
    <definedName name="PATHJVPR1" localSheetId="14">'[2]Attach-3 (QR)'!#REF!</definedName>
    <definedName name="PATHJVPR1" localSheetId="10">#REF!</definedName>
    <definedName name="PATHJVPR1" localSheetId="11">#REF!</definedName>
    <definedName name="PATHJVPR1" localSheetId="27">'[3]Attach 3 (QR)'!#REF!</definedName>
    <definedName name="PATHJVPR1" localSheetId="31">'[3]Attach 3 (QR)'!#REF!</definedName>
    <definedName name="PATHJVPR1" localSheetId="30">'[3]Attach 3 (QR)'!#REF!</definedName>
    <definedName name="PATHJVPR1">'Attach-3 (QR)'!$K$586</definedName>
    <definedName name="PATHJVPR11" localSheetId="14">'[2]Attach-3 (QR)'!#REF!</definedName>
    <definedName name="PATHJVPR11" localSheetId="24">'Attach-3 (QR)'!#REF!</definedName>
    <definedName name="PATHJVPR11" localSheetId="2">'[4]Attach-3 (QR)'!#REF!</definedName>
    <definedName name="PATHJVPR11" localSheetId="8">'[5]Attach-3 (QR)'!#REF!</definedName>
    <definedName name="PATHJVPR11" localSheetId="10">#REF!</definedName>
    <definedName name="PATHJVPR11" localSheetId="11">#REF!</definedName>
    <definedName name="PATHJVPR11" localSheetId="27">'[3]Attach 3 (QR)'!#REF!</definedName>
    <definedName name="PATHJVPR11" localSheetId="31">'[3]Attach 3 (QR)'!#REF!</definedName>
    <definedName name="PATHJVPR11" localSheetId="30">'[3]Attach 3 (QR)'!#REF!</definedName>
    <definedName name="PATHJVPR11">'Attach-3 (QR)'!#REF!</definedName>
    <definedName name="PATHJVPR111" localSheetId="14">'[2]Attach-3 (QR)'!#REF!</definedName>
    <definedName name="PATHJVPR111" localSheetId="24">'Attach-3 (QR)'!#REF!</definedName>
    <definedName name="PATHJVPR111" localSheetId="2">'[4]Attach-3 (QR)'!#REF!</definedName>
    <definedName name="PATHJVPR111" localSheetId="8">'[5]Attach-3 (QR)'!#REF!</definedName>
    <definedName name="PATHJVPR111" localSheetId="10">#REF!</definedName>
    <definedName name="PATHJVPR111" localSheetId="11">#REF!</definedName>
    <definedName name="PATHJVPR111" localSheetId="27">'[3]Attach 3 (QR)'!#REF!</definedName>
    <definedName name="PATHJVPR111" localSheetId="31">'[3]Attach 3 (QR)'!#REF!</definedName>
    <definedName name="PATHJVPR111" localSheetId="30">'[3]Attach 3 (QR)'!#REF!</definedName>
    <definedName name="PATHJVPR111">'Attach-3 (QR)'!#REF!</definedName>
    <definedName name="PATHJVPR2" localSheetId="14">'[2]Attach-3 (QR)'!#REF!</definedName>
    <definedName name="PATHJVPR2" localSheetId="10">#REF!</definedName>
    <definedName name="PATHJVPR2" localSheetId="11">#REF!</definedName>
    <definedName name="PATHJVPR2" localSheetId="27">'[3]Attach 3 (QR)'!#REF!</definedName>
    <definedName name="PATHJVPR2" localSheetId="31">'[3]Attach 3 (QR)'!#REF!</definedName>
    <definedName name="PATHJVPR2" localSheetId="30">'[3]Attach 3 (QR)'!#REF!</definedName>
    <definedName name="PATHJVPR2">'Attach-3 (QR)'!$L$586</definedName>
    <definedName name="PATHJVPR22" localSheetId="14">'[2]Attach-3 (QR)'!#REF!</definedName>
    <definedName name="PATHJVPR22" localSheetId="24">'Attach-3 (QR)'!#REF!</definedName>
    <definedName name="PATHJVPR22" localSheetId="2">'[4]Attach-3 (QR)'!#REF!</definedName>
    <definedName name="PATHJVPR22" localSheetId="8">'[5]Attach-3 (QR)'!#REF!</definedName>
    <definedName name="PATHJVPR22" localSheetId="10">#REF!</definedName>
    <definedName name="PATHJVPR22" localSheetId="11">#REF!</definedName>
    <definedName name="PATHJVPR22" localSheetId="27">'[3]Attach 3 (QR)'!#REF!</definedName>
    <definedName name="PATHJVPR22" localSheetId="31">'[3]Attach 3 (QR)'!#REF!</definedName>
    <definedName name="PATHJVPR22" localSheetId="30">'[3]Attach 3 (QR)'!#REF!</definedName>
    <definedName name="PATHJVPR22">'Attach-3 (QR)'!#REF!</definedName>
    <definedName name="PATHJVPR222" localSheetId="14">'[2]Attach-3 (QR)'!#REF!</definedName>
    <definedName name="PATHJVPR222" localSheetId="24">'Attach-3 (QR)'!#REF!</definedName>
    <definedName name="PATHJVPR222" localSheetId="2">'[4]Attach-3 (QR)'!#REF!</definedName>
    <definedName name="PATHJVPR222" localSheetId="8">'[5]Attach-3 (QR)'!#REF!</definedName>
    <definedName name="PATHJVPR222" localSheetId="10">#REF!</definedName>
    <definedName name="PATHJVPR222" localSheetId="11">#REF!</definedName>
    <definedName name="PATHJVPR222" localSheetId="27">'[3]Attach 3 (QR)'!#REF!</definedName>
    <definedName name="PATHJVPR222" localSheetId="31">'[3]Attach 3 (QR)'!#REF!</definedName>
    <definedName name="PATHJVPR222" localSheetId="30">'[3]Attach 3 (QR)'!#REF!</definedName>
    <definedName name="PATHJVPR222">'Attach-3 (QR)'!#REF!</definedName>
    <definedName name="PATHLA1" localSheetId="14">'[2]Attach-3 (QR)'!#REF!</definedName>
    <definedName name="PATHLA1" localSheetId="24">'Attach-3 (QR)'!#REF!</definedName>
    <definedName name="PATHLA1" localSheetId="2">'[4]Attach-3 (QR)'!#REF!</definedName>
    <definedName name="PATHLA1" localSheetId="8">'[5]Attach-3 (QR)'!#REF!</definedName>
    <definedName name="PATHLA1" localSheetId="10">#REF!</definedName>
    <definedName name="PATHLA1" localSheetId="11">#REF!</definedName>
    <definedName name="PATHLA1" localSheetId="27">'[3]Attach 3 (QR)'!#REF!</definedName>
    <definedName name="PATHLA1" localSheetId="31">'[3]Attach 3 (QR)'!#REF!</definedName>
    <definedName name="PATHLA1" localSheetId="30">'[3]Attach 3 (QR)'!#REF!</definedName>
    <definedName name="PATHLA1">'Attach-3 (QR)'!#REF!</definedName>
    <definedName name="PATHLA2" localSheetId="14">'[2]Attach-3 (QR)'!#REF!</definedName>
    <definedName name="PATHLA2" localSheetId="24">'Attach-3 (QR)'!#REF!</definedName>
    <definedName name="PATHLA2" localSheetId="2">'[4]Attach-3 (QR)'!#REF!</definedName>
    <definedName name="PATHLA2" localSheetId="8">'[5]Attach-3 (QR)'!#REF!</definedName>
    <definedName name="PATHLA2" localSheetId="10">#REF!</definedName>
    <definedName name="PATHLA2" localSheetId="11">#REF!</definedName>
    <definedName name="PATHLA2" localSheetId="27">'[3]Attach 3 (QR)'!#REF!</definedName>
    <definedName name="PATHLA2" localSheetId="31">'[3]Attach 3 (QR)'!#REF!</definedName>
    <definedName name="PATHLA2" localSheetId="30">'[3]Attach 3 (QR)'!#REF!</definedName>
    <definedName name="PATHLA2">'Attach-3 (QR)'!#REF!</definedName>
    <definedName name="PATHLA3" localSheetId="14">'[2]Attach-3 (QR)'!#REF!</definedName>
    <definedName name="PATHLA3" localSheetId="24">'Attach-3 (QR)'!#REF!</definedName>
    <definedName name="PATHLA3" localSheetId="2">'[4]Attach-3 (QR)'!#REF!</definedName>
    <definedName name="PATHLA3" localSheetId="8">'[5]Attach-3 (QR)'!#REF!</definedName>
    <definedName name="PATHLA3" localSheetId="10">#REF!</definedName>
    <definedName name="PATHLA3" localSheetId="11">#REF!</definedName>
    <definedName name="PATHLA3" localSheetId="27">'[3]Attach 3 (QR)'!#REF!</definedName>
    <definedName name="PATHLA3" localSheetId="31">'[3]Attach 3 (QR)'!#REF!</definedName>
    <definedName name="PATHLA3" localSheetId="30">'[3]Attach 3 (QR)'!#REF!</definedName>
    <definedName name="PATHLA3">'Attach-3 (QR)'!#REF!</definedName>
    <definedName name="PATHLP1" localSheetId="14">'[2]Attach-3 (QR)'!#REF!</definedName>
    <definedName name="PATHLP1" localSheetId="10">#REF!</definedName>
    <definedName name="PATHLP1" localSheetId="11">#REF!</definedName>
    <definedName name="PATHLP1" localSheetId="27">'[3]Attach 3 (QR)'!#REF!</definedName>
    <definedName name="PATHLP1" localSheetId="31">'[3]Attach 3 (QR)'!#REF!</definedName>
    <definedName name="PATHLP1" localSheetId="30">'[3]Attach 3 (QR)'!#REF!</definedName>
    <definedName name="PATHLP1">'Attach-3 (QR)'!$J$586</definedName>
    <definedName name="PATHLP2" localSheetId="14">'[2]Attach-3 (QR)'!#REF!</definedName>
    <definedName name="PATHLP2" localSheetId="24">'Attach-3 (QR)'!#REF!</definedName>
    <definedName name="PATHLP2" localSheetId="2">'[4]Attach-3 (QR)'!#REF!</definedName>
    <definedName name="PATHLP2" localSheetId="8">'[5]Attach-3 (QR)'!#REF!</definedName>
    <definedName name="PATHLP2" localSheetId="10">#REF!</definedName>
    <definedName name="PATHLP2" localSheetId="11">#REF!</definedName>
    <definedName name="PATHLP2" localSheetId="27">'[3]Attach 3 (QR)'!#REF!</definedName>
    <definedName name="PATHLP2" localSheetId="31">'[3]Attach 3 (QR)'!#REF!</definedName>
    <definedName name="PATHLP2" localSheetId="30">'[3]Attach 3 (QR)'!#REF!</definedName>
    <definedName name="PATHLP2">'Attach-3 (QR)'!#REF!</definedName>
    <definedName name="PATHLP3" localSheetId="14">'[2]Attach-3 (QR)'!#REF!</definedName>
    <definedName name="PATHLP3" localSheetId="24">'Attach-3 (QR)'!#REF!</definedName>
    <definedName name="PATHLP3" localSheetId="2">'[4]Attach-3 (QR)'!#REF!</definedName>
    <definedName name="PATHLP3" localSheetId="8">'[5]Attach-3 (QR)'!#REF!</definedName>
    <definedName name="PATHLP3" localSheetId="10">#REF!</definedName>
    <definedName name="PATHLP3" localSheetId="11">#REF!</definedName>
    <definedName name="PATHLP3" localSheetId="27">'[3]Attach 3 (QR)'!#REF!</definedName>
    <definedName name="PATHLP3" localSheetId="31">'[3]Attach 3 (QR)'!#REF!</definedName>
    <definedName name="PATHLP3" localSheetId="30">'[3]Attach 3 (QR)'!#REF!</definedName>
    <definedName name="PATHLP3">'Attach-3 (QR)'!#REF!</definedName>
    <definedName name="PATHPR1" localSheetId="14">'[2]Attach-3 (QR)'!#REF!</definedName>
    <definedName name="PATHPR1" localSheetId="10">#REF!</definedName>
    <definedName name="PATHPR1" localSheetId="11">#REF!</definedName>
    <definedName name="PATHPR1" localSheetId="27">'[3]Attach 3 (QR)'!#REF!</definedName>
    <definedName name="PATHPR1" localSheetId="31">'[3]Attach 3 (QR)'!#REF!</definedName>
    <definedName name="PATHPR1" localSheetId="30">'[3]Attach 3 (QR)'!#REF!</definedName>
    <definedName name="PATHPR1">'Attach-3 (QR)'!$K$586</definedName>
    <definedName name="PATHPR2" localSheetId="14">'[2]Attach-3 (QR)'!#REF!</definedName>
    <definedName name="PATHPR2" localSheetId="24">'Attach-3 (QR)'!#REF!</definedName>
    <definedName name="PATHPR2" localSheetId="2">'[4]Attach-3 (QR)'!#REF!</definedName>
    <definedName name="PATHPR2" localSheetId="8">'[5]Attach-3 (QR)'!#REF!</definedName>
    <definedName name="PATHPR2" localSheetId="10">#REF!</definedName>
    <definedName name="PATHPR2" localSheetId="11">#REF!</definedName>
    <definedName name="PATHPR2" localSheetId="27">'[3]Attach 3 (QR)'!#REF!</definedName>
    <definedName name="PATHPR2" localSheetId="31">'[3]Attach 3 (QR)'!#REF!</definedName>
    <definedName name="PATHPR2" localSheetId="30">'[3]Attach 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5">'Attach 20'!$A$1:$J$32</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6">'Bid Form 1st Env.'!$A$23:$AL$137</definedName>
    <definedName name="_xlnm.Print_Area" localSheetId="27">'Bid Securing Declaration'!$A$1:$E$24</definedName>
    <definedName name="_xlnm.Print_Area" localSheetId="3">Checklist!$B$1:$D$20</definedName>
    <definedName name="_xlnm.Print_Area" localSheetId="31">'CIPP Declaration'!$A$1:$E$23</definedName>
    <definedName name="_xlnm.Print_Area" localSheetId="0">Cover!$A$1:$F$21</definedName>
    <definedName name="_xlnm.Print_Area" localSheetId="30">'DOE Declaration'!$A$1:$E$23</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6">#REF!</definedName>
    <definedName name="_xlnm.Recorder" localSheetId="3">#REF!</definedName>
    <definedName name="_xlnm.Recorder" localSheetId="1">#REF!</definedName>
    <definedName name="_xlnm.Recorder">#REF!</definedName>
    <definedName name="sss">'[9]Attach-3 (QR)'!#REF!</definedName>
    <definedName name="TEST" localSheetId="14">#REF!</definedName>
    <definedName name="TEST" localSheetId="24">#REF!</definedName>
    <definedName name="TEST" localSheetId="8">#REF!</definedName>
    <definedName name="TEST" localSheetId="4">#REF!</definedName>
    <definedName name="TEST" localSheetId="26">#REF!</definedName>
    <definedName name="TEST" localSheetId="3">#REF!</definedName>
    <definedName name="TEST" localSheetId="1">#REF!</definedName>
    <definedName name="TEST">#REF!</definedName>
    <definedName name="TO" localSheetId="27">'[3]Attach 12'!#REF!</definedName>
    <definedName name="TO" localSheetId="31">'[3]Attach 12'!#REF!</definedName>
    <definedName name="TO" localSheetId="30">'[3]Attach 12'!#REF!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6"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5" hidden="1">'Attach 20'!$A$1:$J$32</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6"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6"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5" hidden="1">'Attach 20'!$A$1:$J$32</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6"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6"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5" hidden="1">'Attach 20'!$A$1:$J$32</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6"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6"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6"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5" hidden="1">'Attach 20'!$A$1:$J$32</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6"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8"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6"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5" hidden="1">'Attach 20'!$A$1:$J$32</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6"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6"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5" hidden="1">'Attach 20'!$A$1:$J$32</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6"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6"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5" hidden="1">'Attach 20'!$A$1:$J$32</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6"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8"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6"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5" hidden="1">'Attach 20'!$A$1:$J$32</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6"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8"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6"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5" hidden="1">'Attach 20'!$A$1:$J$32</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6"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8"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6"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5" hidden="1">'Attach 20'!$A$1:$J$32</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6"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6"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5" hidden="1">'Attach 20'!$A$1:$J$32</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6"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6"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5" hidden="1">'Attach 20'!$A$1:$J$32</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6"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6"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5" hidden="1">'Attach 20'!$A$1:$J$32</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6"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6"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5" hidden="1">'Attach 20'!$A$1:$J$32</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6"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8"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6"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5" hidden="1">'Attach 20'!$A$1:$J$32</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6"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8"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6"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5" hidden="1">'Attach 20'!$A$1:$J$32</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6"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8"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6"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5" hidden="1">'Attach 20'!$A$1:$J$32</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6"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6"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5" hidden="1">'Attach 20'!$A$1:$J$32</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6"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6"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6"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6"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5" hidden="1">'Attach 20'!$A$1:$J$32</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6"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6"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5" hidden="1">'Attach 20'!$A$1:$J$32</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6"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6"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5" hidden="1">'Attach 20'!$A$1:$J$32</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6"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6"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5" hidden="1">'Attach 20'!$A$1:$J$32</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6"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6"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5" hidden="1">'Attach 20'!$A$1:$J$32</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6"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6"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8"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6"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5" hidden="1">'Attach 20'!$A$1:$J$32</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6"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6"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5" hidden="1">'Attach 20'!$A$1:$J$32</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6"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8"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6"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8" hidden="1">'N-W (Cr.)'!$C:$C,'N-W (Cr.)'!$F:$U</definedName>
    <definedName name="Z_BD24AD9D_D3A0_422F_8577_11BDC23592D2_.wvu.Cols" localSheetId="29"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5" hidden="1">'Attach 20'!$A$1:$J$32</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6"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6"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8" hidden="1">'N-W (Cr.)'!$1:$119</definedName>
    <definedName name="Z_BD24AD9D_D3A0_422F_8577_11BDC23592D2_.wvu.Rows" localSheetId="29"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6"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5" hidden="1">'Attach 20'!$A$1:$J$32</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6"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6"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6"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6"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6"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5" hidden="1">'Attach 20'!$A$1:$J$32</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6"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6"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5" hidden="1">'Attach 20'!$A$1:$J$32</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6"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6"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8"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6"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5" hidden="1">'Attach 20'!$A$1:$J$32</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6"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35" l="1"/>
  <c r="E25" i="35"/>
  <c r="H32" i="36"/>
  <c r="F32" i="36"/>
  <c r="B32" i="36"/>
  <c r="A32" i="36"/>
  <c r="H30" i="36"/>
  <c r="F30" i="36"/>
  <c r="B30" i="36"/>
  <c r="A30" i="36"/>
  <c r="B12" i="36"/>
  <c r="G11" i="36"/>
  <c r="B11" i="36"/>
  <c r="G10" i="36"/>
  <c r="B10" i="36"/>
  <c r="G9" i="36"/>
  <c r="B9" i="36"/>
  <c r="G8" i="36"/>
  <c r="A8" i="36"/>
  <c r="G7" i="36"/>
  <c r="A7" i="36"/>
  <c r="A3" i="36"/>
  <c r="A1" i="36"/>
  <c r="A3" i="35"/>
  <c r="A1" i="35"/>
  <c r="E48" i="35"/>
  <c r="B48" i="35"/>
  <c r="E47" i="35"/>
  <c r="B47" i="35"/>
  <c r="J34" i="35"/>
  <c r="A33" i="35"/>
  <c r="E21" i="34"/>
  <c r="B21" i="34"/>
  <c r="E20" i="34"/>
  <c r="B20" i="34"/>
  <c r="A18" i="34"/>
  <c r="B12" i="34"/>
  <c r="B11" i="34"/>
  <c r="E10" i="34" a="1"/>
  <c r="B10" i="34"/>
  <c r="B9" i="34"/>
  <c r="A8" i="34"/>
  <c r="A7" i="34"/>
  <c r="A3" i="34"/>
  <c r="A1" i="34"/>
  <c r="A1" i="33"/>
  <c r="A1" i="32"/>
  <c r="A3" i="33"/>
  <c r="A3" i="32"/>
  <c r="E21" i="33"/>
  <c r="B21" i="33"/>
  <c r="E20" i="33"/>
  <c r="B20" i="33"/>
  <c r="A18" i="33"/>
  <c r="B12" i="33"/>
  <c r="B11" i="33"/>
  <c r="E10" i="33" a="1"/>
  <c r="B10" i="33"/>
  <c r="B9" i="33"/>
  <c r="A8" i="33"/>
  <c r="A7" i="33"/>
  <c r="E22" i="32"/>
  <c r="B22" i="32"/>
  <c r="E21" i="32"/>
  <c r="B21" i="32"/>
  <c r="A19" i="32"/>
  <c r="B12" i="32"/>
  <c r="B11" i="32"/>
  <c r="E10" i="32" a="1"/>
  <c r="E12" i="32" s="1"/>
  <c r="B10" i="32"/>
  <c r="B9" i="32"/>
  <c r="A8" i="32"/>
  <c r="A7" i="32"/>
  <c r="G6" i="30"/>
  <c r="B2" i="30"/>
  <c r="B1" i="30"/>
  <c r="A55" i="18"/>
  <c r="F14" i="34" l="1"/>
  <c r="E14" i="34"/>
  <c r="F13" i="34"/>
  <c r="E13" i="34"/>
  <c r="F12" i="34"/>
  <c r="E12" i="34"/>
  <c r="F11" i="34"/>
  <c r="E11" i="34"/>
  <c r="F10" i="34"/>
  <c r="E10" i="34"/>
  <c r="F14" i="33"/>
  <c r="E14" i="33"/>
  <c r="F13" i="33"/>
  <c r="E13" i="33"/>
  <c r="F12" i="33"/>
  <c r="E12" i="33"/>
  <c r="F11" i="33"/>
  <c r="E11" i="33"/>
  <c r="F10" i="33"/>
  <c r="E10" i="33"/>
  <c r="E10" i="32"/>
  <c r="E13" i="32"/>
  <c r="F10" i="32"/>
  <c r="F13" i="32"/>
  <c r="E11" i="32"/>
  <c r="E14" i="32"/>
  <c r="F12" i="32"/>
  <c r="F11" i="32"/>
  <c r="F14" i="32"/>
  <c r="D45" i="4"/>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<sst xmlns="http://schemas.openxmlformats.org/spreadsheetml/2006/main" count="2548" uniqueCount="962">
  <si>
    <t>ATTACHMENTS</t>
  </si>
  <si>
    <t>General guidelines for filling up  the Attachments</t>
  </si>
  <si>
    <t>Construction of 220 kV Bays including SPR Rooms, common facilities for the augmentation portion of 400/220  kV Gadag-II PS under “System strengthening at Koppal-II and Gadag-II for integration of RE generation projects” under TBCB SR-II.</t>
  </si>
  <si>
    <t>Specification No: SRTS-II/C&amp;M/WC-4332/2025</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</si>
  <si>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</si>
  <si>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</si>
  <si>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</si>
  <si>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</si>
  <si>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</si>
  <si>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</si>
  <si>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</si>
  <si>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</si>
  <si>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</si>
  <si>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</si>
  <si>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</si>
  <si>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</si>
  <si>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</si>
  <si>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</si>
  <si>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</si>
  <si>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</si>
  <si>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</si>
  <si>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</si>
  <si>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</si>
  <si>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</si>
  <si>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</si>
  <si>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</si>
  <si>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</si>
  <si>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</si>
  <si>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</si>
  <si>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</si>
  <si>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</si>
  <si>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</si>
  <si>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</si>
  <si>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</si>
  <si>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</si>
  <si>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</si>
  <si>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</si>
  <si>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</si>
  <si>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</si>
  <si>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</si>
  <si>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</si>
  <si>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</si>
  <si>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Please Submit the Hard Copy / Soft Copy Documents as per following Checklist</t>
  </si>
  <si>
    <t>Tender Fee</t>
  </si>
  <si>
    <t>Soft Copy of the payment proof to be uploaded, Hard copy to be submitted</t>
  </si>
  <si>
    <t>Not Submitted</t>
  </si>
  <si>
    <t xml:space="preserve">Submitted </t>
  </si>
  <si>
    <t>Bid Security</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</si>
  <si>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</si>
  <si>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</si>
  <si>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</si>
  <si>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</si>
  <si>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</si>
  <si>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</si>
  <si>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</si>
  <si>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</si>
  <si>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</si>
  <si>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</si>
  <si>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</si>
  <si>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</si>
  <si>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</si>
  <si>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</si>
  <si>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</si>
  <si>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</si>
  <si>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</si>
  <si>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</si>
  <si>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</si>
  <si>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</si>
  <si>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</si>
  <si>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</si>
  <si>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</si>
  <si>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</si>
  <si>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</si>
  <si>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</si>
  <si>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</si>
  <si>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</si>
  <si>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</si>
  <si>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</si>
  <si>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</si>
  <si>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</si>
  <si>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</si>
  <si>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</si>
  <si>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</si>
  <si>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</si>
  <si>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</si>
  <si>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</si>
  <si>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</si>
  <si>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</si>
  <si>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</si>
  <si>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</si>
  <si>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</si>
  <si>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</si>
  <si>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</si>
  <si>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</si>
  <si>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</si>
  <si>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</si>
  <si>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</si>
  <si>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</si>
  <si>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</si>
  <si>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</si>
  <si>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</si>
  <si>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</si>
  <si>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</si>
  <si>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</si>
  <si>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</si>
  <si>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</si>
  <si>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</si>
  <si>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</si>
  <si>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</si>
  <si>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</si>
  <si>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</si>
  <si>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</si>
  <si>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</si>
  <si>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</si>
  <si>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</si>
  <si>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</si>
  <si>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</si>
  <si>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</si>
  <si>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</si>
  <si>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</si>
  <si>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</si>
  <si>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</si>
  <si>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</si>
  <si>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</si>
  <si>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</si>
  <si>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</si>
  <si>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</si>
  <si>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No</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</si>
  <si>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</si>
  <si>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</si>
  <si>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</si>
  <si>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</si>
  <si>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</si>
  <si>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</si>
  <si>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</si>
  <si>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</si>
  <si>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</si>
  <si>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</si>
  <si>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</si>
  <si>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</si>
  <si>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</si>
  <si>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</si>
  <si>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</si>
  <si>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</si>
  <si>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</si>
  <si>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</si>
  <si>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Yes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</si>
  <si>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</si>
  <si>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</si>
  <si>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</si>
  <si>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</si>
  <si>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</si>
  <si>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</si>
  <si>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</si>
  <si>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</si>
  <si>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</si>
  <si>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</si>
  <si>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</si>
  <si>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</si>
  <si>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</si>
  <si>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</si>
  <si>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</si>
  <si>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</si>
  <si>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</si>
  <si>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</si>
  <si>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</si>
  <si>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</si>
  <si>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</si>
  <si>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</si>
  <si>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</si>
  <si>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</si>
  <si>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</si>
  <si>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</si>
  <si>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</si>
  <si>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</si>
  <si>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</si>
  <si>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</si>
  <si>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</si>
  <si>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</si>
  <si>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</si>
  <si>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</si>
  <si>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</si>
  <si>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</si>
  <si>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</si>
  <si>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</si>
  <si>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</si>
  <si>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</si>
  <si>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</si>
  <si>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</si>
  <si>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</si>
  <si>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</si>
  <si>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</si>
  <si>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</si>
  <si>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</si>
  <si>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</si>
  <si>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</si>
  <si>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</si>
  <si>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</si>
  <si>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</si>
  <si>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</si>
  <si>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</si>
  <si>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</si>
  <si>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</si>
  <si>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</si>
  <si>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</si>
  <si>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</si>
  <si>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</si>
  <si>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</si>
  <si>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</si>
  <si>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</si>
  <si>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</si>
  <si>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</si>
  <si>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</si>
  <si>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</si>
  <si>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</si>
  <si>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</si>
  <si>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</si>
  <si>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</si>
  <si>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</si>
  <si>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</si>
  <si>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</si>
  <si>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</si>
  <si>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</si>
  <si>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</si>
  <si>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ATTACHMENT-9</t>
  </si>
  <si>
    <t>(Work Completion Schedule)</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</si>
  <si>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</si>
  <si>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</si>
  <si>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</si>
  <si>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</si>
  <si>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</si>
  <si>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</si>
  <si>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</si>
  <si>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</si>
  <si>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</si>
  <si>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</si>
  <si>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</si>
  <si>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</si>
  <si>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</si>
  <si>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</si>
  <si>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</si>
  <si>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</si>
  <si>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</si>
  <si>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</si>
  <si>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</si>
  <si>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</si>
  <si>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</si>
  <si>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</si>
  <si>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</si>
  <si>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</si>
  <si>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</si>
  <si>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</si>
  <si>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</si>
  <si>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</si>
  <si>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</si>
  <si>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</si>
  <si>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</si>
  <si>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</si>
  <si>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</si>
  <si>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</si>
  <si>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</si>
  <si>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</si>
  <si>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</si>
  <si>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</si>
  <si>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</si>
  <si>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</si>
  <si>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</si>
  <si>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</si>
  <si>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</si>
  <si>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</si>
  <si>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</si>
  <si>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</si>
  <si>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</si>
  <si>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</si>
  <si>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</si>
  <si>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</si>
  <si>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</si>
  <si>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</si>
  <si>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</si>
  <si>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</si>
  <si>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</si>
  <si>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</si>
  <si>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</si>
  <si>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</si>
  <si>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</si>
  <si>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</si>
  <si>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</si>
  <si>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</si>
  <si>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</si>
  <si>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</si>
  <si>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</si>
  <si>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</si>
  <si>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</si>
  <si>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</si>
  <si>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</si>
  <si>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</si>
  <si>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</si>
  <si>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</si>
  <si>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</si>
  <si>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</si>
  <si>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</si>
  <si>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</si>
  <si>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</si>
  <si>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</si>
  <si>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</si>
  <si>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</si>
  <si>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</si>
  <si>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</si>
  <si>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</si>
  <si>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</si>
  <si>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</si>
  <si>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</si>
  <si>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</si>
  <si>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</si>
  <si>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</si>
  <si>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</si>
  <si>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</si>
  <si>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</si>
  <si>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</si>
  <si>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</si>
  <si>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</si>
  <si>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</si>
  <si>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</si>
  <si>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</si>
  <si>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</si>
  <si>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</si>
  <si>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</si>
  <si>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</si>
  <si>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</si>
  <si>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</si>
  <si>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</si>
  <si>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</si>
  <si>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</si>
  <si>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</si>
  <si>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</si>
  <si>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</si>
  <si>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</si>
  <si>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</si>
  <si>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</si>
  <si>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</si>
  <si>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</si>
  <si>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</si>
  <si>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</si>
  <si>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</si>
  <si>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</si>
  <si>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</si>
  <si>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</si>
  <si>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</si>
  <si>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</si>
  <si>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</si>
  <si>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</si>
  <si>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</si>
  <si>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</si>
  <si>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</si>
  <si>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</si>
  <si>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</si>
  <si>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</si>
  <si>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</si>
  <si>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</si>
  <si>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</si>
  <si>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</si>
  <si>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</si>
  <si>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</si>
  <si>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</si>
  <si>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</si>
  <si>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</si>
  <si>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</si>
  <si>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</si>
  <si>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</si>
  <si>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</si>
  <si>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</si>
  <si>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</si>
  <si>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</si>
  <si>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</si>
  <si>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</si>
  <si>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</si>
  <si>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</si>
  <si>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</si>
  <si>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</si>
  <si>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</si>
  <si>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</si>
  <si>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</si>
  <si>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</si>
  <si>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</si>
  <si>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</si>
  <si>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</si>
  <si>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</si>
  <si>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</si>
  <si>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</si>
  <si>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</si>
  <si>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</si>
  <si>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</si>
  <si>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</si>
  <si>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</si>
  <si>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</si>
  <si>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</si>
  <si>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</si>
  <si>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</si>
  <si>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</si>
  <si>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</si>
  <si>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</si>
  <si>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</si>
  <si>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</si>
  <si>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</si>
  <si>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</si>
  <si>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</si>
  <si>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</si>
  <si>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</si>
  <si>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</si>
  <si>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</si>
  <si>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</si>
  <si>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</si>
  <si>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</si>
  <si>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</si>
  <si>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</si>
  <si>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</si>
  <si>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</si>
  <si>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</si>
  <si>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</si>
  <si>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</si>
  <si>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</si>
  <si>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</si>
  <si>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</si>
  <si>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</si>
  <si>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</si>
  <si>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</si>
  <si>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</si>
  <si>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</si>
  <si>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</si>
  <si>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</si>
  <si>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</si>
  <si>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</si>
  <si>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</si>
  <si>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</si>
  <si>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</si>
  <si>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</si>
  <si>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</si>
  <si>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</si>
  <si>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</si>
  <si>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</si>
  <si>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</si>
  <si>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</si>
  <si>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</si>
  <si>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</si>
  <si>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</si>
  <si>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</si>
  <si>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</si>
  <si>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</si>
  <si>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</si>
  <si>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</si>
  <si>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</si>
  <si>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</si>
  <si>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</si>
  <si>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</si>
  <si>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</si>
  <si>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</si>
  <si>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</si>
  <si>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</si>
  <si>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</si>
  <si>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</si>
  <si>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</si>
  <si>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</si>
  <si>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</si>
  <si>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</si>
  <si>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</si>
  <si>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</si>
  <si>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</si>
  <si>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</si>
  <si>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</si>
  <si>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</si>
  <si>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</si>
  <si>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</si>
  <si>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</si>
  <si>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</si>
  <si>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</si>
  <si>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</si>
  <si>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</si>
  <si>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</si>
  <si>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</si>
  <si>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</si>
  <si>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</si>
  <si>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</si>
  <si>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</si>
  <si>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</si>
  <si>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</si>
  <si>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</si>
  <si>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</si>
  <si>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</si>
  <si>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</si>
  <si>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</si>
  <si>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</si>
  <si>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</si>
  <si>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</si>
  <si>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</si>
  <si>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</si>
  <si>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</si>
  <si>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</si>
  <si>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</si>
  <si>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</si>
  <si>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</si>
  <si>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</si>
  <si>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</si>
  <si>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</si>
  <si>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</si>
  <si>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</si>
  <si>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</si>
  <si>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</si>
  <si>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</si>
  <si>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</si>
  <si>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</si>
  <si>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</si>
  <si>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</si>
  <si>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</si>
  <si>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</si>
  <si>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</si>
  <si>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</si>
  <si>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</si>
  <si>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</si>
  <si>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</si>
  <si>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</si>
  <si>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</si>
  <si>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</si>
  <si>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</si>
  <si>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</si>
  <si>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</si>
  <si>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</si>
  <si>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</si>
  <si>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</si>
  <si>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</si>
  <si>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</si>
  <si>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</si>
  <si>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</si>
  <si>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</si>
  <si>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</si>
  <si>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</si>
  <si>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</si>
  <si>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</si>
  <si>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</si>
  <si>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</si>
  <si>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</si>
  <si>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</si>
  <si>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</si>
  <si>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</si>
  <si>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</si>
  <si>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</si>
  <si>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</si>
  <si>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</si>
  <si>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</si>
  <si>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</si>
  <si>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</si>
  <si>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</si>
  <si>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</si>
  <si>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</si>
  <si>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</si>
  <si>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</si>
  <si>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</si>
  <si>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</si>
  <si>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</si>
  <si>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</si>
  <si>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</si>
  <si>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</si>
  <si>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</si>
  <si>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</si>
  <si>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</si>
  <si>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</si>
  <si>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</si>
  <si>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</si>
  <si>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</si>
  <si>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</si>
  <si>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</si>
  <si>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</si>
  <si>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</si>
  <si>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</si>
  <si>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</si>
  <si>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</si>
  <si>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</si>
  <si>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</si>
  <si>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</si>
  <si>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</si>
  <si>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</si>
  <si>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</si>
  <si>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</si>
  <si>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</si>
  <si>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</si>
  <si>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</si>
  <si>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</si>
  <si>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</si>
  <si>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</si>
  <si>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</si>
  <si>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</si>
  <si>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</si>
  <si>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</si>
  <si>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</si>
  <si>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</si>
  <si>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</si>
  <si>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</si>
  <si>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</si>
  <si>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</si>
  <si>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</si>
  <si>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</si>
  <si>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</si>
  <si>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</si>
  <si>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</si>
  <si>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</si>
  <si>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</si>
  <si>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</si>
  <si>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ATTACHMENT-20</t>
  </si>
  <si>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</si>
  <si>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</si>
  <si>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Our Balance Bid Capacity net of works under execution, calculated as per Clause ITB 23.2.1 (i.e. 3T-B), as on 1st date** of the Quarter in which First Envelope Bids are to be opened i.e. 01st April 2025 in equivalent Indian Rupees is ………….. Crore. The details of value used for working out the Balance Bid Capacity as above, are as follows:</t>
  </si>
  <si>
    <t>A.	Maximum value of Civil works executed in any one financial year during the last 5 financial years taking into account the completed as well as the works in progress (T)</t>
  </si>
  <si>
    <t>Sr. No.</t>
  </si>
  <si>
    <t>FY</t>
  </si>
  <si>
    <t>Value of Total Works (excluding Taxes and Duties)</t>
  </si>
  <si>
    <t>B.	B.	Value of existing commitments and ongoing similar works yet to be completed as on the 1st date of quarter of the financial year in which the bids are opened (B) as on 1st date of the Quarter in which First Envelope Bids are to be opened</t>
  </si>
  <si>
    <t>Value of Balance Works (B1) against the Contracts awarded by Employer (excluding Taxes &amp; Duties)</t>
  </si>
  <si>
    <t>Value of Balance Works (B2) against the Contracts awarded by Utilities other than Employer (excluding Taxes &amp; Duties)</t>
  </si>
  <si>
    <t>Total Value of Balance Works (B) {B = B1 + B2)</t>
  </si>
  <si>
    <t>[**1st day of the quarter in which the first envelope bids are opened for e.g. If the actual date of opening of first envelope bids is 15th Oct 2023, the Balance bid capacity as on 01st Oct 2023 is to be declared)]</t>
  </si>
  <si>
    <t>6.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</si>
  <si>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Before filling up the Bid Form, the Bidder is required to fill up the details as under :</t>
  </si>
  <si>
    <t>Tick whichever is applicable:</t>
  </si>
  <si>
    <t>INR</t>
  </si>
  <si>
    <t>Enter Details of Amendments:</t>
  </si>
  <si>
    <t>Amendments to Bidding Documents issued:</t>
  </si>
  <si>
    <t xml:space="preserve">dated </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</si>
  <si>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</si>
  <si>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</si>
  <si>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</si>
  <si>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</si>
  <si>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</si>
  <si>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</si>
  <si>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</si>
  <si>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</si>
  <si>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</si>
  <si>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</si>
  <si>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</si>
  <si>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</si>
  <si>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</si>
  <si>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</si>
  <si>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</si>
  <si>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</si>
  <si>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</si>
  <si>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</si>
  <si>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</si>
  <si>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</si>
  <si>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</si>
  <si>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</si>
  <si>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</si>
  <si>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</si>
  <si>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</si>
  <si>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</si>
  <si>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</si>
  <si>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</si>
  <si>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</si>
  <si>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</si>
  <si>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</si>
  <si>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</si>
  <si>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</si>
  <si>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</si>
  <si>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</si>
  <si>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</si>
  <si>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</si>
  <si>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</si>
  <si>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</si>
  <si>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</si>
  <si>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</si>
  <si>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</si>
  <si>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</si>
  <si>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</si>
  <si>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</si>
  <si>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</si>
  <si>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</si>
  <si>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</si>
  <si>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</si>
  <si>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</si>
  <si>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</si>
  <si>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</si>
  <si>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</si>
  <si>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</si>
  <si>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</si>
  <si>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</si>
  <si>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</si>
  <si>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</si>
  <si>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</si>
  <si>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</si>
  <si>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</si>
  <si>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</si>
  <si>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</si>
  <si>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</si>
  <si>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</si>
  <si>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</si>
  <si>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</si>
  <si>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</si>
  <si>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</si>
  <si>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</si>
  <si>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</si>
  <si>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</si>
  <si>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</si>
  <si>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</si>
  <si>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</si>
  <si>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</si>
  <si>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</si>
  <si>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</si>
  <si>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</si>
  <si>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</si>
  <si>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</si>
  <si>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</si>
  <si>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</si>
  <si>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</si>
  <si>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</si>
  <si>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</si>
  <si>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</si>
  <si>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</si>
  <si>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</si>
  <si>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</si>
  <si>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</si>
  <si>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</si>
  <si>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</si>
  <si>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</si>
  <si>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</si>
  <si>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</si>
  <si>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</si>
  <si>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</si>
  <si>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</si>
  <si>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</si>
  <si>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</si>
  <si>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</si>
  <si>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</si>
  <si>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</si>
  <si>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</si>
  <si>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</si>
  <si>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</si>
  <si>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</si>
  <si>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</si>
  <si>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</si>
  <si>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</si>
  <si>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</si>
  <si>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</si>
  <si>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</si>
  <si>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</si>
  <si>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</si>
  <si>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</si>
  <si>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</si>
  <si>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</si>
  <si>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</si>
  <si>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</si>
  <si>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</si>
  <si>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</si>
  <si>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</si>
  <si>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</si>
  <si>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</si>
  <si>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</si>
  <si>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</si>
  <si>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</si>
  <si>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</si>
  <si>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</si>
  <si>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</si>
  <si>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</si>
  <si>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</si>
  <si>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</si>
  <si>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</si>
  <si>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</si>
  <si>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</si>
  <si>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</si>
  <si>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</si>
  <si>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</si>
  <si>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</si>
  <si>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</si>
  <si>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</si>
  <si>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</si>
  <si>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</si>
  <si>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</si>
  <si>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</si>
  <si>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</si>
  <si>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</si>
  <si>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</si>
  <si>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</si>
  <si>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</si>
  <si>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</si>
  <si>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</si>
  <si>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</si>
  <si>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</si>
  <si>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</si>
  <si>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</si>
  <si>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</si>
  <si>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</si>
  <si>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</si>
  <si>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</si>
  <si>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</si>
  <si>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</si>
  <si>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</si>
  <si>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</si>
  <si>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</si>
  <si>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</si>
  <si>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</si>
  <si>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</si>
  <si>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</si>
  <si>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</si>
  <si>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</si>
  <si>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</si>
  <si>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</si>
  <si>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</si>
  <si>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</si>
  <si>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</si>
  <si>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</si>
  <si>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</si>
  <si>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</si>
  <si>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</si>
  <si>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</si>
  <si>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</si>
  <si>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</si>
  <si>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</si>
  <si>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ATTACHMENT-Bid Securing Declaration</t>
  </si>
  <si>
    <t>Declaration by the bidder for ‘Code of Integrity for Public procurement</t>
  </si>
  <si>
    <t>Bidder’s Name        :</t>
  </si>
  <si>
    <t>Bidder’s Address    :</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</si>
  <si>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</si>
  <si>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2.We also accept that in case of violation/transgression of this code by us in competing for or in executing the Contract, Employer has the right to take punitive measures as per the provisions of the Bidding Documents and/or POWERGRID’s policy and procedure.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</si>
  <si>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</si>
  <si>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</si>
  <si>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</si>
  <si>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</si>
  <si>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</si>
  <si>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</si>
  <si>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</si>
  <si>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</si>
  <si>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</si>
  <si>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</si>
  <si>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</si>
  <si>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</si>
  <si>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</si>
  <si>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</si>
  <si>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</si>
  <si>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</si>
  <si>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</si>
  <si>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</si>
  <si>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</si>
  <si>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</si>
  <si>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</si>
  <si>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</si>
  <si>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</si>
  <si>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</si>
  <si>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</si>
  <si>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</si>
  <si>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</si>
  <si>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</si>
  <si>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</si>
  <si>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</si>
  <si>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</si>
  <si>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</si>
  <si>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</si>
  <si>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</si>
  <si>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</si>
  <si>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</si>
  <si>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</si>
  <si>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</si>
  <si>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</si>
  <si>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</si>
  <si>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</si>
  <si>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</si>
  <si>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</si>
  <si>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</si>
  <si>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</si>
  <si>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</si>
  <si>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</si>
  <si>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</si>
  <si>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</si>
  <si>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</si>
  <si>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</si>
  <si>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</si>
  <si>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</si>
  <si>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</si>
  <si>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</si>
  <si>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</si>
  <si>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</si>
  <si>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</si>
  <si>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</si>
  <si>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</si>
  <si>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</si>
  <si>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</si>
  <si>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</si>
  <si>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</si>
  <si>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</si>
  <si>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</si>
  <si>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</si>
  <si>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</si>
  <si>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</si>
  <si>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</si>
  <si>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</si>
  <si>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</si>
  <si>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</si>
  <si>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</si>
  <si>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</si>
  <si>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</si>
  <si>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</si>
  <si>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</si>
  <si>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</si>
  <si>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</si>
  <si>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</si>
  <si>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</si>
  <si>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</si>
  <si>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</si>
  <si>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</si>
  <si>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</si>
  <si>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</si>
  <si>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</si>
  <si>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</si>
  <si>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</si>
  <si>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</si>
  <si>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</si>
  <si>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</si>
  <si>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</si>
  <si>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</si>
  <si>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</si>
  <si>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</si>
  <si>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</si>
  <si>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</si>
  <si>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</si>
  <si>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</si>
  <si>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</si>
  <si>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</si>
  <si>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</si>
  <si>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</si>
  <si>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</si>
  <si>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</si>
  <si>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</si>
  <si>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</si>
  <si>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ATTACHMENT- 24 DOE Declaration</t>
  </si>
  <si>
    <t xml:space="preserve">Certification by the Bidder per order no. F.No.6/18/2019-PPD dated 23/07/2020 issued by Public Procurement Division, Department of Expenditure, Ministry of Finance, Government of India (DoE Order) in line with ITB 2.1 
(In case of a Joint Venture bid, the declaration/ certification shall be given by all partners of the Joint Venture) </t>
  </si>
  <si>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t>
  </si>
  <si>
    <t>ATTACHMENT- CIPP Declaration</t>
  </si>
  <si>
    <t xml:space="preserve">(Declaration by the bidder for ‘Code of Integrity for Public procurement’) </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</si>
  <si>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  </t>
  </si>
  <si>
    <t>Local Content Declaration</t>
  </si>
  <si>
    <t>(LOCAL CONTENT CERTIFICATION)</t>
  </si>
  <si>
    <t>Bidder’s Name and Address (the Organization) :</t>
  </si>
  <si>
    <t>To :</t>
  </si>
  <si>
    <t>Sr.General Manager(C&amp;M)</t>
  </si>
  <si>
    <t>SR-II,RHQ</t>
  </si>
  <si>
    <t>Singanayakanahalli,Yelahanka</t>
  </si>
  <si>
    <t>Bangalore-560064</t>
  </si>
  <si>
    <r>
      <rPr>
        <b/>
        <sz val="11"/>
        <color rgb="FF000000"/>
        <rFont val="Book Antiqua"/>
      </rPr>
      <t>Sub. : LOCAL CONTENT CERTIFICATION</t>
    </r>
    <r>
      <rPr>
        <sz val="11"/>
        <color rgb="FF000000"/>
        <rFont val="Book Antiqua"/>
      </rPr>
      <t xml:space="preserve">.
</t>
    </r>
  </si>
  <si>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</si>
  <si>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</si>
  <si>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</si>
  <si>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</si>
  <si>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</si>
  <si>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</si>
  <si>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That the ‘Local Content ‘as defined in the PPP-MII order and MoP order in the goods/services/works supplied by me for the package is</t>
  </si>
  <si>
    <t xml:space="preserve">That the ‘Local Content ‘as defined in the PPP-MII order and MoP order in the goods/services/works supplied by me for </t>
  </si>
  <si>
    <t>That the goods/services/works supplied by me for the package meet the ‘Local Content‘ requirement as defined in the PPP-MII order and MoP order for</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</si>
  <si>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</si>
  <si>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</si>
  <si>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</si>
  <si>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 xml:space="preserve">Date:                           </t>
  </si>
  <si>
    <t xml:space="preserve">Place:.                                 </t>
  </si>
  <si>
    <t>[Commercial Deviations Schedule]</t>
  </si>
  <si>
    <t>Vol./ Clause</t>
  </si>
  <si>
    <t>Ref/ Page No.</t>
  </si>
  <si>
    <t>As Specified in the specification</t>
  </si>
  <si>
    <t>Commercial Deviation &amp; Variations/Exceptions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</si>
</sst>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100">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z val="13"/>
      <name val="Book Antiqua"/>
      <family val="1"/>
    </font>
    <font>
      <sz val="12"/>
      <color rgb="FF000000"/>
      <name val="Book Antiqua"/>
      <family val="1"/>
    </font>
    <font>
      <sz val="11"/>
      <color indexed="9"/>
      <name val="Book Antiqua"/>
      <family val="1"/>
    </font>
    <font>
      <b/>
      <sz val="11"/>
      <color indexed="12"/>
      <name val="Times New Roman"/>
      <family val="1"/>
    </font>
    <font>
      <sz val="11"/>
      <color rgb="FF0000FF"/>
      <name val="Calibri"/>
      <family val="2"/>
    </font>
    <font>
      <sz val="8"/>
      <name val="Times New Roman"/>
      <family val="1"/>
    </font>
    <font>
      <b/>
      <sz val="12"/>
      <name val="Times New Roman"/>
      <family val="1"/>
    </font>
    <font>
      <sz val="10"/>
      <color theme="1"/>
      <name val="Arial"/>
      <family val="2"/>
    </font>
    <font>
      <b/>
      <sz val="11"/>
      <color rgb="FF000000"/>
      <name val="Book Antiqua"/>
    </font>
    <font>
      <sz val="11"/>
      <color rgb="FF000000"/>
      <name val="Book Antiqua"/>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DCF7C3"/>
        <bgColor indexed="64"/>
      </patternFill>
    </fill>
  </fills>
  <borders count="9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s>
  <cellStyleXfs count="61">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cellStyleXfs>
  <cellXfs count="121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25" fillId="0" borderId="30" xfId="60" applyFont="1" applyBorder="1" applyAlignment="1" applyProtection="1">
      <alignment vertical="center"/>
      <protection hidden="1"/>
    </xf>
    <xf numFmtId="0" fontId="26" fillId="0" borderId="30" xfId="60" applyFont="1" applyBorder="1" applyAlignment="1" applyProtection="1">
      <alignment vertical="center"/>
      <protection hidden="1"/>
    </xf>
    <xf numFmtId="0" fontId="25" fillId="0" borderId="0" xfId="60" applyFont="1" applyAlignment="1" applyProtection="1">
      <alignment horizontal="right"/>
      <protection hidden="1"/>
    </xf>
    <xf numFmtId="0" fontId="25" fillId="0" borderId="0" xfId="60" applyFont="1" applyProtection="1">
      <protection hidden="1"/>
    </xf>
    <xf numFmtId="0" fontId="26" fillId="0" borderId="0" xfId="60" applyFont="1" applyProtection="1">
      <protection hidden="1"/>
    </xf>
    <xf numFmtId="0" fontId="26" fillId="0" borderId="0" xfId="60" applyFont="1" applyAlignment="1" applyProtection="1">
      <alignment vertical="center"/>
      <protection hidden="1"/>
    </xf>
    <xf numFmtId="0" fontId="35" fillId="0" borderId="0" xfId="60" applyFont="1" applyAlignment="1" applyProtection="1">
      <alignment horizontal="center" vertical="center" wrapText="1"/>
      <protection hidden="1"/>
    </xf>
    <xf numFmtId="0" fontId="25" fillId="0" borderId="0" xfId="60" applyFont="1" applyAlignment="1" applyProtection="1">
      <alignment horizontal="center" vertical="center"/>
      <protection hidden="1"/>
    </xf>
    <xf numFmtId="0" fontId="26" fillId="0" borderId="0" xfId="60" applyFont="1" applyAlignment="1" applyProtection="1">
      <alignment horizontal="justify" vertical="center"/>
      <protection hidden="1"/>
    </xf>
    <xf numFmtId="0" fontId="25" fillId="0" borderId="0" xfId="60" applyFont="1" applyAlignment="1" applyProtection="1">
      <alignment vertical="center"/>
      <protection hidden="1"/>
    </xf>
    <xf numFmtId="0" fontId="26" fillId="0" borderId="0" xfId="60" applyFont="1" applyAlignment="1" applyProtection="1">
      <alignment horizontal="justify" vertical="top" wrapText="1"/>
      <protection hidden="1"/>
    </xf>
    <xf numFmtId="0" fontId="26" fillId="0" borderId="0" xfId="60" applyFont="1" applyAlignment="1" applyProtection="1">
      <alignment horizontal="center" vertical="top" wrapText="1"/>
      <protection hidden="1"/>
    </xf>
    <xf numFmtId="0" fontId="26" fillId="0" borderId="0" xfId="60" applyFont="1" applyAlignment="1" applyProtection="1">
      <alignment horizontal="left"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0" fontId="25" fillId="0" borderId="0" xfId="60" applyFont="1" applyAlignment="1" applyProtection="1">
      <alignment horizontal="left" vertical="center"/>
      <protection hidden="1"/>
    </xf>
    <xf numFmtId="172" fontId="25" fillId="0" borderId="0" xfId="60" applyNumberFormat="1" applyFont="1" applyAlignment="1" applyProtection="1">
      <alignment horizontal="left" vertical="center" indent="1"/>
      <protection hidden="1"/>
    </xf>
    <xf numFmtId="0" fontId="25" fillId="0" borderId="0" xfId="60" applyFont="1" applyAlignment="1" applyProtection="1">
      <alignment horizontal="left" vertical="center" indent="1"/>
      <protection hidden="1"/>
    </xf>
    <xf numFmtId="0" fontId="25" fillId="0" borderId="0" xfId="60" applyFont="1" applyAlignment="1" applyProtection="1">
      <alignment horizontal="right" vertical="center" indent="1"/>
      <protection hidden="1"/>
    </xf>
    <xf numFmtId="0" fontId="30" fillId="0" borderId="0" xfId="60" applyFont="1" applyAlignment="1" applyProtection="1">
      <alignment horizontal="left" vertical="top" wrapText="1"/>
      <protection hidden="1"/>
    </xf>
    <xf numFmtId="0" fontId="26" fillId="0" borderId="0" xfId="6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5" fillId="0" borderId="0" xfId="52" applyFont="1" applyAlignment="1" applyProtection="1">
      <alignment vertical="center" wrapText="1"/>
      <protection hidden="1"/>
    </xf>
    <xf numFmtId="0" fontId="53" fillId="0" borderId="30" xfId="60" applyFont="1" applyBorder="1" applyAlignment="1" applyProtection="1">
      <alignment vertical="top"/>
      <protection hidden="1"/>
    </xf>
    <xf numFmtId="0" fontId="4" fillId="0" borderId="30" xfId="60" applyFont="1" applyBorder="1" applyAlignment="1" applyProtection="1">
      <alignment vertical="top"/>
      <protection hidden="1"/>
    </xf>
    <xf numFmtId="0" fontId="53" fillId="0" borderId="30" xfId="60" applyFont="1" applyBorder="1" applyAlignment="1" applyProtection="1">
      <alignment horizontal="right" vertical="top"/>
      <protection hidden="1"/>
    </xf>
    <xf numFmtId="0" fontId="53" fillId="0" borderId="0" xfId="60" applyFont="1" applyAlignment="1" applyProtection="1">
      <alignment horizontal="right" vertical="top"/>
      <protection hidden="1"/>
    </xf>
    <xf numFmtId="0" fontId="4" fillId="0" borderId="0" xfId="60" applyFont="1" applyAlignment="1" applyProtection="1">
      <alignment horizontal="center" vertical="top"/>
      <protection hidden="1"/>
    </xf>
    <xf numFmtId="0" fontId="92" fillId="0" borderId="0" xfId="60" applyFont="1" applyAlignment="1" applyProtection="1">
      <alignment vertical="top"/>
      <protection hidden="1"/>
    </xf>
    <xf numFmtId="0" fontId="4" fillId="0" borderId="0" xfId="60" applyFont="1" applyAlignment="1" applyProtection="1">
      <alignment vertical="top"/>
      <protection hidden="1"/>
    </xf>
    <xf numFmtId="0" fontId="71" fillId="0" borderId="0" xfId="60" applyFont="1" applyAlignment="1" applyProtection="1">
      <alignment horizontal="center" vertical="top" wrapText="1"/>
      <protection hidden="1"/>
    </xf>
    <xf numFmtId="0" fontId="93" fillId="0" borderId="0" xfId="60" applyFont="1" applyAlignment="1" applyProtection="1">
      <alignment horizontal="center" vertical="top"/>
      <protection hidden="1"/>
    </xf>
    <xf numFmtId="0" fontId="63" fillId="0" borderId="0" xfId="60" applyFont="1" applyAlignment="1" applyProtection="1">
      <alignment horizontal="center" vertical="top"/>
      <protection hidden="1"/>
    </xf>
    <xf numFmtId="0" fontId="92" fillId="0" borderId="0" xfId="52" applyFont="1" applyAlignment="1" applyProtection="1">
      <alignment vertical="top"/>
      <protection hidden="1"/>
    </xf>
    <xf numFmtId="0" fontId="4" fillId="0" borderId="0" xfId="60" applyFont="1" applyAlignment="1" applyProtection="1">
      <alignment horizontal="justify" vertical="top"/>
      <protection hidden="1"/>
    </xf>
    <xf numFmtId="0" fontId="63" fillId="0" borderId="0" xfId="60" applyFont="1" applyAlignment="1" applyProtection="1">
      <alignment vertical="top"/>
      <protection hidden="1"/>
    </xf>
    <xf numFmtId="0" fontId="63" fillId="0" borderId="0" xfId="48" applyFont="1" applyAlignment="1" applyProtection="1">
      <alignment horizontal="left" vertical="top"/>
      <protection hidden="1"/>
    </xf>
    <xf numFmtId="0" fontId="4" fillId="0" borderId="0" xfId="48" applyAlignment="1" applyProtection="1">
      <alignment horizontal="left" vertical="top"/>
      <protection hidden="1"/>
    </xf>
    <xf numFmtId="0" fontId="4" fillId="0" borderId="0" xfId="60" applyFont="1" applyAlignment="1" applyProtection="1">
      <alignment horizontal="center"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11" borderId="0" xfId="60" applyFont="1" applyFill="1" applyAlignment="1" applyProtection="1">
      <alignment vertical="top" wrapText="1"/>
      <protection locked="0" hidden="1"/>
    </xf>
    <xf numFmtId="0" fontId="4" fillId="0" borderId="0" xfId="60" applyFont="1" applyAlignment="1" applyProtection="1">
      <alignment vertical="top" wrapText="1"/>
      <protection hidden="1"/>
    </xf>
    <xf numFmtId="9" fontId="4" fillId="11" borderId="16" xfId="60" applyNumberFormat="1" applyFont="1" applyFill="1" applyBorder="1" applyAlignment="1" applyProtection="1">
      <alignment horizontal="center" vertical="center" wrapText="1"/>
      <protection locked="0" hidden="1"/>
    </xf>
    <xf numFmtId="9" fontId="4" fillId="0" borderId="0" xfId="60" applyNumberFormat="1" applyFont="1" applyAlignment="1" applyProtection="1">
      <alignment horizontal="center" vertical="center" wrapText="1"/>
      <protection hidden="1"/>
    </xf>
    <xf numFmtId="9" fontId="4" fillId="17" borderId="16" xfId="60" applyNumberFormat="1" applyFont="1" applyFill="1" applyBorder="1" applyAlignment="1" applyProtection="1">
      <alignment horizontal="center" vertical="center" wrapText="1"/>
      <protection hidden="1"/>
    </xf>
    <xf numFmtId="0" fontId="4" fillId="0" borderId="0" xfId="60" applyFont="1" applyAlignment="1">
      <alignment horizontal="left" vertical="top" wrapText="1"/>
    </xf>
    <xf numFmtId="0" fontId="4" fillId="0" borderId="0" xfId="60" applyFont="1" applyAlignment="1">
      <alignment vertical="top"/>
    </xf>
    <xf numFmtId="0" fontId="1" fillId="0" borderId="0" xfId="60" applyAlignment="1">
      <alignment vertical="top"/>
    </xf>
    <xf numFmtId="0" fontId="94" fillId="0" borderId="0" xfId="60" applyFont="1" applyAlignment="1">
      <alignment horizontal="right" vertical="top"/>
    </xf>
    <xf numFmtId="0" fontId="70" fillId="0" borderId="0" xfId="60" applyFont="1" applyAlignment="1">
      <alignment horizontal="left" vertical="top"/>
    </xf>
    <xf numFmtId="172" fontId="63" fillId="0" borderId="0" xfId="60" applyNumberFormat="1" applyFont="1" applyAlignment="1" applyProtection="1">
      <alignment horizontal="left" vertical="top"/>
      <protection hidden="1"/>
    </xf>
    <xf numFmtId="0" fontId="70" fillId="0" borderId="0" xfId="60" applyFont="1" applyAlignment="1">
      <alignment horizontal="center" vertical="top" wrapText="1"/>
    </xf>
    <xf numFmtId="0" fontId="63" fillId="0" borderId="0" xfId="60" applyFont="1" applyAlignment="1" applyProtection="1">
      <alignment horizontal="left" vertical="top"/>
      <protection hidden="1"/>
    </xf>
    <xf numFmtId="0" fontId="59" fillId="0" borderId="0" xfId="60" applyFont="1" applyAlignment="1" applyProtection="1">
      <alignment vertical="top"/>
      <protection hidden="1"/>
    </xf>
    <xf numFmtId="0" fontId="95" fillId="0" borderId="0" xfId="60" applyFont="1" applyAlignment="1">
      <alignment horizontal="right" vertical="top"/>
    </xf>
    <xf numFmtId="0" fontId="70" fillId="0" borderId="0" xfId="60" applyFont="1" applyAlignment="1">
      <alignment horizontal="justify" vertical="top"/>
    </xf>
    <xf numFmtId="0" fontId="96" fillId="0" borderId="0" xfId="60" applyFont="1" applyAlignment="1">
      <alignment horizontal="right" vertical="top"/>
    </xf>
    <xf numFmtId="0" fontId="22" fillId="0" borderId="0" xfId="60" applyFont="1" applyAlignment="1">
      <alignment horizontal="left" vertical="top"/>
    </xf>
    <xf numFmtId="0" fontId="22" fillId="0" borderId="0" xfId="60" applyFont="1" applyAlignment="1">
      <alignment vertical="top"/>
    </xf>
    <xf numFmtId="0" fontId="22" fillId="0" borderId="0" xfId="60" applyFont="1" applyAlignment="1">
      <alignment horizontal="right" vertical="top"/>
    </xf>
    <xf numFmtId="0" fontId="22" fillId="0" borderId="0" xfId="60" applyFont="1" applyAlignment="1">
      <alignment horizontal="center" vertical="top"/>
    </xf>
    <xf numFmtId="0" fontId="22" fillId="0" borderId="16" xfId="60" applyFont="1" applyBorder="1" applyAlignment="1">
      <alignment horizontal="center" vertical="top" wrapText="1"/>
    </xf>
    <xf numFmtId="0" fontId="22" fillId="0" borderId="0" xfId="60" applyFont="1" applyAlignment="1">
      <alignment horizontal="center" vertical="top" wrapText="1"/>
    </xf>
    <xf numFmtId="0" fontId="1" fillId="11" borderId="16" xfId="60" applyFill="1" applyBorder="1" applyAlignment="1" applyProtection="1">
      <alignment horizontal="center" vertical="top"/>
      <protection locked="0"/>
    </xf>
    <xf numFmtId="0" fontId="6" fillId="11" borderId="16" xfId="60" applyFont="1" applyFill="1" applyBorder="1" applyAlignment="1" applyProtection="1">
      <alignment vertical="top"/>
      <protection locked="0"/>
    </xf>
    <xf numFmtId="0" fontId="1" fillId="11" borderId="16" xfId="60" applyFill="1" applyBorder="1" applyAlignment="1" applyProtection="1">
      <alignment vertical="top"/>
      <protection locked="0"/>
    </xf>
    <xf numFmtId="0" fontId="1" fillId="11" borderId="0" xfId="60" applyFill="1" applyAlignment="1" applyProtection="1">
      <alignment vertical="top"/>
      <protection locked="0"/>
    </xf>
    <xf numFmtId="0" fontId="97" fillId="11" borderId="16" xfId="60" applyFont="1" applyFill="1" applyBorder="1" applyAlignment="1" applyProtection="1">
      <alignment vertical="top"/>
      <protection locked="0"/>
    </xf>
    <xf numFmtId="0" fontId="97" fillId="11" borderId="0" xfId="60" applyFont="1" applyFill="1" applyAlignment="1" applyProtection="1">
      <alignment vertical="top"/>
      <protection locked="0"/>
    </xf>
    <xf numFmtId="0" fontId="4" fillId="0" borderId="0" xfId="60" applyFont="1" applyAlignment="1" applyProtection="1">
      <alignment horizontal="left" vertical="top"/>
      <protection hidden="1"/>
    </xf>
    <xf numFmtId="0" fontId="35" fillId="0" borderId="80" xfId="0" applyFont="1" applyBorder="1" applyAlignment="1" applyProtection="1">
      <alignment vertical="top"/>
      <protection hidden="1"/>
    </xf>
    <xf numFmtId="0" fontId="35" fillId="0" borderId="82" xfId="0" applyFont="1" applyBorder="1" applyProtection="1">
      <protection hidden="1"/>
    </xf>
    <xf numFmtId="0" fontId="35" fillId="0" borderId="83" xfId="0" applyFont="1" applyBorder="1" applyProtection="1">
      <protection hidden="1"/>
    </xf>
    <xf numFmtId="0" fontId="26" fillId="0" borderId="82" xfId="0" applyFont="1" applyBorder="1" applyProtection="1">
      <protection hidden="1"/>
    </xf>
    <xf numFmtId="0" fontId="26" fillId="0" borderId="83" xfId="0" applyFont="1" applyBorder="1" applyProtection="1">
      <protection hidden="1"/>
    </xf>
    <xf numFmtId="0" fontId="25" fillId="0" borderId="82" xfId="0" applyFont="1" applyBorder="1" applyProtection="1">
      <protection hidden="1"/>
    </xf>
    <xf numFmtId="0" fontId="26" fillId="0" borderId="82" xfId="52" applyFont="1" applyBorder="1" applyAlignment="1" applyProtection="1">
      <alignment vertical="center"/>
      <protection hidden="1"/>
    </xf>
    <xf numFmtId="0" fontId="25" fillId="0" borderId="84" xfId="0" applyFont="1" applyBorder="1" applyProtection="1">
      <protection hidden="1"/>
    </xf>
    <xf numFmtId="0" fontId="26" fillId="0" borderId="85" xfId="0" applyFont="1" applyBorder="1" applyProtection="1">
      <protection hidden="1"/>
    </xf>
    <xf numFmtId="0" fontId="26" fillId="0" borderId="87" xfId="0" applyFont="1" applyBorder="1" applyAlignment="1" applyProtection="1">
      <alignment vertical="top" wrapText="1"/>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2"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3"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91" xfId="0" applyFont="1" applyBorder="1" applyAlignment="1" applyProtection="1">
      <alignment horizontal="center" vertical="top" wrapText="1"/>
      <protection hidden="1"/>
    </xf>
    <xf numFmtId="0" fontId="26" fillId="0" borderId="92" xfId="0" applyFont="1" applyBorder="1" applyAlignment="1" applyProtection="1">
      <alignment horizontal="center" vertical="top" wrapText="1"/>
      <protection hidden="1"/>
    </xf>
    <xf numFmtId="0" fontId="26" fillId="0" borderId="93" xfId="0" applyFont="1" applyBorder="1" applyAlignment="1" applyProtection="1">
      <alignment horizontal="center" vertical="top" wrapText="1"/>
      <protection hidden="1"/>
    </xf>
    <xf numFmtId="0" fontId="26" fillId="0" borderId="82" xfId="0" applyFont="1" applyBorder="1" applyAlignment="1" applyProtection="1">
      <alignment vertical="top" wrapText="1"/>
      <protection hidden="1"/>
    </xf>
    <xf numFmtId="0" fontId="26" fillId="0" borderId="83" xfId="0" applyFont="1" applyBorder="1" applyAlignment="1" applyProtection="1">
      <alignment vertical="top" wrapText="1"/>
      <protection hidden="1"/>
    </xf>
    <xf numFmtId="0" fontId="26" fillId="0" borderId="87" xfId="0" applyFont="1" applyBorder="1" applyAlignment="1" applyProtection="1">
      <alignment horizontal="center" vertical="top" wrapText="1"/>
      <protection hidden="1"/>
    </xf>
    <xf numFmtId="0" fontId="26" fillId="18" borderId="87" xfId="0" applyFont="1" applyFill="1" applyBorder="1" applyAlignment="1" applyProtection="1">
      <alignment horizontal="center" vertical="top" wrapText="1"/>
      <protection hidden="1"/>
    </xf>
    <xf numFmtId="0" fontId="26" fillId="0" borderId="88" xfId="0" applyFont="1" applyBorder="1" applyAlignment="1" applyProtection="1">
      <alignment horizontal="center" vertical="top" wrapText="1"/>
      <protection hidden="1"/>
    </xf>
    <xf numFmtId="0" fontId="26" fillId="0" borderId="89" xfId="0" applyFont="1" applyBorder="1" applyAlignment="1" applyProtection="1">
      <alignment horizontal="center" vertical="top" wrapText="1"/>
      <protection hidden="1"/>
    </xf>
    <xf numFmtId="0" fontId="26" fillId="0" borderId="90" xfId="0" applyFont="1" applyBorder="1" applyAlignment="1" applyProtection="1">
      <alignment horizontal="center" vertical="top" wrapText="1"/>
      <protection hidden="1"/>
    </xf>
    <xf numFmtId="0" fontId="26" fillId="18" borderId="88" xfId="0" applyFont="1" applyFill="1" applyBorder="1" applyAlignment="1" applyProtection="1">
      <alignment horizontal="center" vertical="top" wrapText="1"/>
      <protection hidden="1"/>
    </xf>
    <xf numFmtId="0" fontId="26" fillId="18" borderId="89" xfId="0" applyFont="1" applyFill="1" applyBorder="1" applyAlignment="1" applyProtection="1">
      <alignment horizontal="center" vertical="top" wrapText="1"/>
      <protection hidden="1"/>
    </xf>
    <xf numFmtId="0" fontId="26" fillId="18" borderId="90" xfId="0" applyFont="1" applyFill="1" applyBorder="1" applyAlignment="1" applyProtection="1">
      <alignment horizontal="center" vertical="top" wrapText="1"/>
      <protection hidden="1"/>
    </xf>
    <xf numFmtId="0" fontId="25" fillId="0" borderId="83" xfId="0" applyFont="1" applyBorder="1" applyAlignment="1" applyProtection="1">
      <alignment horizontal="left"/>
      <protection hidden="1"/>
    </xf>
    <xf numFmtId="0" fontId="25" fillId="0" borderId="85" xfId="0" applyFont="1" applyBorder="1" applyAlignment="1" applyProtection="1">
      <alignment horizontal="left"/>
      <protection hidden="1"/>
    </xf>
    <xf numFmtId="0" fontId="25" fillId="0" borderId="86" xfId="0" applyFont="1" applyBorder="1" applyAlignment="1" applyProtection="1">
      <alignment horizontal="left"/>
      <protection hidden="1"/>
    </xf>
    <xf numFmtId="0" fontId="26" fillId="0" borderId="82" xfId="0" applyFont="1" applyBorder="1" applyAlignment="1" applyProtection="1">
      <alignment horizontal="justify" vertical="top" wrapText="1"/>
      <protection hidden="1"/>
    </xf>
    <xf numFmtId="0" fontId="26" fillId="0" borderId="83" xfId="0" applyFont="1" applyBorder="1" applyAlignment="1" applyProtection="1">
      <alignment horizontal="justify" vertical="top" wrapText="1"/>
      <protection hidden="1"/>
    </xf>
    <xf numFmtId="0" fontId="35" fillId="0" borderId="79" xfId="0" applyFont="1" applyBorder="1" applyAlignment="1" applyProtection="1">
      <alignment horizontal="left" vertical="top"/>
      <protection hidden="1"/>
    </xf>
    <xf numFmtId="0" fontId="35" fillId="0" borderId="80" xfId="0" applyFont="1" applyBorder="1" applyAlignment="1" applyProtection="1">
      <alignment horizontal="left" vertical="top"/>
      <protection hidden="1"/>
    </xf>
    <xf numFmtId="0" fontId="35" fillId="0" borderId="80" xfId="0" applyFont="1" applyBorder="1" applyAlignment="1" applyProtection="1">
      <alignment horizontal="right" vertical="top"/>
      <protection hidden="1"/>
    </xf>
    <xf numFmtId="0" fontId="35" fillId="0" borderId="81" xfId="0" applyFont="1" applyBorder="1" applyAlignment="1" applyProtection="1">
      <alignment horizontal="right" vertical="top"/>
      <protection hidden="1"/>
    </xf>
    <xf numFmtId="0" fontId="35" fillId="0" borderId="82" xfId="0" applyFont="1" applyBorder="1" applyAlignment="1" applyProtection="1">
      <alignment horizontal="center" vertical="top" wrapText="1"/>
      <protection hidden="1"/>
    </xf>
    <xf numFmtId="0" fontId="35" fillId="0" borderId="83" xfId="0" applyFont="1" applyBorder="1" applyAlignment="1" applyProtection="1">
      <alignment horizontal="center" vertical="top" wrapText="1"/>
      <protection hidden="1"/>
    </xf>
    <xf numFmtId="0" fontId="25" fillId="0" borderId="82" xfId="0" applyFont="1" applyBorder="1" applyAlignment="1" applyProtection="1">
      <alignment horizontal="center"/>
      <protection hidden="1"/>
    </xf>
    <xf numFmtId="0" fontId="25" fillId="0" borderId="83" xfId="0" applyFont="1" applyBorder="1" applyAlignment="1" applyProtection="1">
      <alignment horizontal="center"/>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2"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30" fillId="0" borderId="0" xfId="60" applyFont="1" applyAlignment="1" applyProtection="1">
      <alignment horizontal="left" vertical="top" wrapText="1"/>
      <protection hidden="1"/>
    </xf>
    <xf numFmtId="0" fontId="90" fillId="0" borderId="0" xfId="60" applyFont="1" applyAlignment="1" applyProtection="1">
      <alignment horizontal="center" vertical="center" wrapText="1"/>
      <protection hidden="1"/>
    </xf>
    <xf numFmtId="0" fontId="91" fillId="0" borderId="0" xfId="60" applyFont="1" applyAlignment="1" applyProtection="1">
      <alignment horizontal="center" vertical="center"/>
      <protection hidden="1"/>
    </xf>
    <xf numFmtId="0" fontId="62" fillId="0" borderId="0" xfId="60" applyFont="1" applyAlignment="1" applyProtection="1">
      <alignment horizontal="center" vertical="center"/>
      <protection hidden="1"/>
    </xf>
    <xf numFmtId="0" fontId="25" fillId="0" borderId="0" xfId="60" applyFont="1" applyAlignment="1" applyProtection="1">
      <alignment horizontal="justify" vertical="center" wrapText="1"/>
      <protection hidden="1"/>
    </xf>
    <xf numFmtId="0" fontId="26" fillId="0" borderId="0" xfId="60" applyFont="1" applyAlignment="1" applyProtection="1">
      <alignment horizontal="justify"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0" fontId="91" fillId="0" borderId="0" xfId="60" applyFont="1" applyAlignment="1" applyProtection="1">
      <alignment horizontal="center" vertical="center" wrapText="1"/>
      <protection hidden="1"/>
    </xf>
    <xf numFmtId="0" fontId="4" fillId="0" borderId="0" xfId="52" applyAlignment="1" applyProtection="1">
      <alignment horizontal="left" vertical="top" wrapText="1"/>
      <protection hidden="1"/>
    </xf>
    <xf numFmtId="0" fontId="71" fillId="0" borderId="0" xfId="60" applyFont="1" applyAlignment="1" applyProtection="1">
      <alignment horizontal="center" vertical="top" wrapText="1"/>
      <protection hidden="1"/>
    </xf>
    <xf numFmtId="0" fontId="63" fillId="0" borderId="0" xfId="60" applyFont="1" applyAlignment="1" applyProtection="1">
      <alignment horizontal="center" vertical="top"/>
      <protection hidden="1"/>
    </xf>
    <xf numFmtId="0" fontId="63" fillId="0" borderId="0" xfId="60" applyFont="1" applyAlignment="1" applyProtection="1">
      <alignment horizontal="left" vertical="top" wrapText="1"/>
      <protection hidden="1"/>
    </xf>
    <xf numFmtId="0" fontId="22" fillId="0" borderId="0" xfId="60" applyFont="1" applyAlignment="1">
      <alignment horizontal="center" vertical="top"/>
    </xf>
    <xf numFmtId="0" fontId="99" fillId="0" borderId="0" xfId="60" applyFont="1" applyAlignment="1" applyProtection="1">
      <alignment horizontal="left"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0" borderId="16" xfId="60" applyFont="1" applyBorder="1" applyAlignment="1" applyProtection="1">
      <alignment horizontal="justify" vertical="top" wrapText="1"/>
      <protection hidden="1"/>
    </xf>
    <xf numFmtId="0" fontId="4" fillId="0" borderId="16" xfId="60" applyFont="1" applyBorder="1" applyAlignment="1">
      <alignment horizontal="left" vertical="top" wrapText="1"/>
    </xf>
    <xf numFmtId="0" fontId="22" fillId="0" borderId="0" xfId="60" applyFont="1" applyAlignment="1">
      <alignment horizontal="left" vertical="top"/>
    </xf>
    <xf numFmtId="0" fontId="26" fillId="0" borderId="0" xfId="51" applyFont="1" applyAlignment="1" applyProtection="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 4" xfId="60" xr:uid="{D11F71B3-97B1-4577-A18F-1D4FB0D47095}"/>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5">
    <dxf>
      <font>
        <color theme="0"/>
      </font>
      <fill>
        <patternFill>
          <fgColor theme="0"/>
          <bgColor theme="0"/>
        </patternFill>
      </fill>
      <border>
        <left/>
        <right/>
        <top/>
        <bottom/>
      </border>
    </dxf>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DCF7C3"/>
      <color rgb="FFC3ED9F"/>
      <color rgb="FFB4E887"/>
      <color rgb="FFA6E072"/>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theme" Target="theme/theme1.xml"/><Relationship Id="rId55" Type="http://schemas.microsoft.com/office/2017/06/relationships/rdRichValueStructure" Target="richData/rdrichvaluestructur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sheetMetadata" Target="metadata.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microsoft.com/office/2017/06/relationships/rdRichValueTypes" Target="richData/rdRichValueTypes.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9900" cy="771525"/>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48725" y="200025"/>
          <a:ext cx="13525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8943975"/>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905" cy="8943975"/>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8943975"/>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908" cy="8943975"/>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8"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776502</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751" cy="8943975"/>
              <a:chOff x="502" y="0"/>
              <a:chExt cx="6171724"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0998"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35"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3"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32"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74"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2"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905" cy="8943975"/>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87125" y="38100"/>
          <a:ext cx="1685925" cy="1085850"/>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10475" y="57150"/>
          <a:ext cx="1114425" cy="714375"/>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29550" y="47625"/>
          <a:ext cx="1104900" cy="742950"/>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896350" y="228600"/>
          <a:ext cx="0" cy="70485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896350" y="66675"/>
          <a:ext cx="2038350" cy="923925"/>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7150" y="47625"/>
          <a:ext cx="1104900"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7925" y="38100"/>
          <a:ext cx="0" cy="876300"/>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 name="Group 5">
          <a:extLst>
            <a:ext uri="{FF2B5EF4-FFF2-40B4-BE49-F238E27FC236}">
              <a16:creationId xmlns:a16="http://schemas.microsoft.com/office/drawing/2014/main" id="{B1449E39-3446-4F1D-A591-D49981D7353A}"/>
            </a:ext>
          </a:extLst>
        </xdr:cNvPr>
        <xdr:cNvGrpSpPr>
          <a:grpSpLocks/>
        </xdr:cNvGrpSpPr>
      </xdr:nvGrpSpPr>
      <xdr:grpSpPr bwMode="auto">
        <a:xfrm>
          <a:off x="7486650" y="390525"/>
          <a:ext cx="1371600" cy="8096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CE9454F0-40B3-C250-86C6-41C8B2C9E7E6}"/>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F9A7654D-AC56-0BF2-967D-9CE92EFBE80A}"/>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_rels/externalLink15.xml.rels><?xml version="1.0" encoding="UTF-8" standalone="yes"?>
<Relationships xmlns="http://schemas.openxmlformats.org/package/2006/relationships"><Relationship Id="rId3" Type="http://schemas.openxmlformats.org/officeDocument/2006/relationships/externalLinkPath" Target="https://powergrid1989-my.sharepoint.com/personal/sr2_powergrid_in/Documents/RHQ/C&amp;M/$%20Contracts%20&amp;%20Materials%20Files/2%20Works%20Contracts/WC-4201%20to%20WC-4300/WC-4291%20PRANIT%20OT%20Madurai%20Road/Bid%20Documents/Draft%20Bid%20Documents/Volume-III/First%20Envelope%20and%20Bid%20Form.xlsx" TargetMode="External"/><Relationship Id="rId2" Type="http://schemas.microsoft.com/office/2019/04/relationships/externalLinkLongPath" Target="/personal/sr2_powergrid_in/Documents/RHQ/C&amp;M/$%20Contracts%20&amp;%20Materials%20Files/2%20Works%20Contracts/WC-4201%20to%20WC-4300/WC-4291%20PRANIT%20OT%20Madurai%20Road/Bid%20Documents/Draft%20Bid%20Documents/Volume-III/First%20Envelope%20and%20Bid%20Form.xlsx?5713EFA9" TargetMode="External"/><Relationship Id="rId1" Type="http://schemas.openxmlformats.org/officeDocument/2006/relationships/externalLinkPath" Target="file:///\\5713EFA9\First%20Envelope%20and%20Bid%20For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Attach 16"/>
      <sheetName val="Bid Securing Declaration"/>
      <sheetName val="Local Content Declaration"/>
      <sheetName val="Bid Form 1st Envelope "/>
      <sheetName val="Sheet1"/>
      <sheetName val="Sheet2"/>
      <sheetName val="Sheet3"/>
    </sheetNames>
    <sheetDataSet>
      <sheetData sheetId="0">
        <row r="1">
          <cell r="B1" t="str">
            <v>Renovation of Bituminous Roads in the Switchyard at Madurai Sub-station.</v>
          </cell>
        </row>
        <row r="3">
          <cell r="A3" t="str">
            <v xml:space="preserve">Tender Enquiry No. : </v>
          </cell>
          <cell r="B3" t="str">
            <v>SRTS-II/C&amp;M/WC-4291/2025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t="str">
            <v/>
          </cell>
        </row>
        <row r="10">
          <cell r="B10" t="str">
            <v/>
          </cell>
        </row>
        <row r="11">
          <cell r="B11" t="str">
            <v/>
          </cell>
        </row>
        <row r="12">
          <cell r="B12" t="str">
            <v/>
          </cell>
        </row>
      </sheetData>
      <sheetData sheetId="20"/>
      <sheetData sheetId="21"/>
      <sheetData sheetId="22"/>
      <sheetData sheetId="23"/>
      <sheetData sheetId="24"/>
      <sheetData sheetId="25"/>
      <sheetData sheetId="2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ach 3(JV)"/>
      <sheetName val="Basic"/>
      <sheetName val="Attach 3 (QR)"/>
      <sheetName val="Names of Bidder"/>
    </sheetNames>
    <sheetDataSet>
      <sheetData sheetId="0"/>
      <sheetData sheetId="1"/>
      <sheetData sheetId="2"/>
      <sheetData sheetId="3"/>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9</v>
  </rv>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6.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0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I4" sqref="I4"/>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701" t="s">
        <v>0</v>
      </c>
      <c r="B1" s="719" t="s">
        <v>1</v>
      </c>
      <c r="C1" s="719"/>
      <c r="D1" s="719"/>
      <c r="E1" s="719"/>
      <c r="F1" s="712"/>
    </row>
    <row r="2" spans="1:9" ht="60.75" customHeight="1">
      <c r="A2" s="702"/>
      <c r="B2" s="705" t="s">
        <v>2</v>
      </c>
      <c r="C2" s="706"/>
      <c r="D2" s="706"/>
      <c r="E2" s="707"/>
      <c r="F2" s="713"/>
    </row>
    <row r="3" spans="1:9" ht="20.100000000000001" customHeight="1">
      <c r="A3" s="702"/>
      <c r="B3" s="708" t="s">
        <v>3</v>
      </c>
      <c r="C3" s="709"/>
      <c r="D3" s="709"/>
      <c r="E3" s="710"/>
      <c r="F3" s="713"/>
    </row>
    <row r="4" spans="1:9" s="57" customFormat="1" ht="20.25" customHeight="1">
      <c r="A4" s="702"/>
      <c r="B4" s="56">
        <v>1</v>
      </c>
      <c r="C4" s="704" t="s">
        <v>4</v>
      </c>
      <c r="D4" s="704"/>
      <c r="E4" s="704"/>
      <c r="F4" s="713"/>
      <c r="I4" s="58"/>
    </row>
    <row r="5" spans="1:9" s="57" customFormat="1" ht="32.25" customHeight="1">
      <c r="A5" s="702"/>
      <c r="B5" s="56">
        <v>2</v>
      </c>
      <c r="C5" s="704" t="s">
        <v>5</v>
      </c>
      <c r="D5" s="704"/>
      <c r="E5" s="704"/>
      <c r="F5" s="713"/>
      <c r="G5" s="58"/>
      <c r="H5" s="58"/>
      <c r="I5" s="58"/>
    </row>
    <row r="6" spans="1:9" s="57" customFormat="1" ht="20.100000000000001" hidden="1" customHeight="1">
      <c r="A6" s="702"/>
      <c r="B6" s="56">
        <v>3</v>
      </c>
      <c r="C6" s="717" t="s">
        <v>6</v>
      </c>
      <c r="D6" s="717"/>
      <c r="E6" s="717"/>
      <c r="F6" s="713"/>
      <c r="G6" s="58"/>
      <c r="H6" s="58"/>
      <c r="I6" s="58"/>
    </row>
    <row r="7" spans="1:9" s="57" customFormat="1" ht="29.25" customHeight="1">
      <c r="A7" s="702"/>
      <c r="B7" s="56">
        <v>4</v>
      </c>
      <c r="C7" s="704" t="s">
        <v>7</v>
      </c>
      <c r="D7" s="704"/>
      <c r="E7" s="704"/>
      <c r="F7" s="713"/>
      <c r="G7" s="58"/>
      <c r="H7" s="58"/>
      <c r="I7" s="58"/>
    </row>
    <row r="8" spans="1:9" s="57" customFormat="1" ht="51.75" hidden="1" customHeight="1">
      <c r="A8" s="702"/>
      <c r="B8" s="56">
        <v>5</v>
      </c>
      <c r="C8" s="704" t="s">
        <v>8</v>
      </c>
      <c r="D8" s="704"/>
      <c r="E8" s="704"/>
      <c r="F8" s="713"/>
      <c r="G8" s="58"/>
      <c r="H8" s="58"/>
      <c r="I8" s="58"/>
    </row>
    <row r="9" spans="1:9" s="57" customFormat="1" ht="40.5" hidden="1" customHeight="1">
      <c r="A9" s="702"/>
      <c r="B9" s="56">
        <v>6</v>
      </c>
      <c r="C9" s="704" t="s">
        <v>9</v>
      </c>
      <c r="D9" s="704"/>
      <c r="E9" s="704"/>
      <c r="F9" s="713"/>
      <c r="G9" s="58"/>
      <c r="H9" s="58"/>
      <c r="I9" s="58"/>
    </row>
    <row r="10" spans="1:9" s="57" customFormat="1" ht="33.75" customHeight="1">
      <c r="A10" s="702"/>
      <c r="B10" s="56">
        <v>6</v>
      </c>
      <c r="C10" s="704" t="s">
        <v>10</v>
      </c>
      <c r="D10" s="704"/>
      <c r="E10" s="704"/>
      <c r="F10" s="713"/>
      <c r="G10" s="58"/>
      <c r="H10" s="58"/>
      <c r="I10" s="58"/>
    </row>
    <row r="11" spans="1:9" s="57" customFormat="1" ht="50.25" hidden="1" customHeight="1">
      <c r="A11" s="702"/>
      <c r="B11" s="56">
        <v>7</v>
      </c>
      <c r="C11" s="704" t="s">
        <v>11</v>
      </c>
      <c r="D11" s="704"/>
      <c r="E11" s="704"/>
      <c r="F11" s="713"/>
      <c r="G11" s="58"/>
      <c r="H11" s="58"/>
      <c r="I11" s="58"/>
    </row>
    <row r="12" spans="1:9" s="57" customFormat="1" ht="0.6" customHeight="1">
      <c r="A12" s="702"/>
      <c r="B12" s="56"/>
      <c r="C12" s="704"/>
      <c r="D12" s="704"/>
      <c r="E12" s="704"/>
      <c r="F12" s="713"/>
      <c r="G12" s="58"/>
      <c r="H12" s="58"/>
      <c r="I12" s="58"/>
    </row>
    <row r="13" spans="1:9" s="57" customFormat="1" ht="33.75" hidden="1" customHeight="1">
      <c r="A13" s="702"/>
      <c r="B13" s="56">
        <v>8</v>
      </c>
      <c r="C13" s="704" t="s">
        <v>12</v>
      </c>
      <c r="D13" s="704"/>
      <c r="E13" s="704"/>
      <c r="F13" s="713"/>
      <c r="G13" s="58"/>
      <c r="H13" s="58"/>
      <c r="I13" s="58"/>
    </row>
    <row r="14" spans="1:9" s="57" customFormat="1" ht="33.75" customHeight="1">
      <c r="A14" s="702"/>
      <c r="B14" s="56">
        <v>9</v>
      </c>
      <c r="C14" s="704" t="s">
        <v>13</v>
      </c>
      <c r="D14" s="704"/>
      <c r="E14" s="704"/>
      <c r="F14" s="713"/>
      <c r="G14" s="58"/>
      <c r="H14" s="58"/>
      <c r="I14" s="58"/>
    </row>
    <row r="15" spans="1:9" ht="8.1" customHeight="1">
      <c r="A15" s="702"/>
      <c r="F15" s="713"/>
    </row>
    <row r="16" spans="1:9" ht="23.25" customHeight="1">
      <c r="A16" s="702"/>
      <c r="B16" s="1209"/>
      <c r="C16" s="1209"/>
      <c r="D16" s="1209"/>
      <c r="E16" s="1209"/>
      <c r="F16" s="713"/>
    </row>
    <row r="17" spans="1:10" ht="8.1" customHeight="1">
      <c r="A17" s="702"/>
      <c r="B17" s="59"/>
      <c r="C17" s="59"/>
      <c r="D17" s="59"/>
      <c r="E17" s="59"/>
      <c r="F17" s="713"/>
    </row>
    <row r="18" spans="1:10" ht="20.100000000000001" customHeight="1">
      <c r="A18" s="702"/>
      <c r="B18" s="711"/>
      <c r="C18" s="711"/>
      <c r="D18" s="711"/>
      <c r="E18" s="60"/>
      <c r="F18" s="713"/>
    </row>
    <row r="19" spans="1:10" ht="15.95" customHeight="1">
      <c r="A19" s="702"/>
      <c r="B19" s="715"/>
      <c r="C19" s="715"/>
      <c r="D19" s="715"/>
      <c r="F19" s="713"/>
    </row>
    <row r="20" spans="1:10" ht="20.100000000000001" customHeight="1">
      <c r="A20" s="702"/>
      <c r="B20" s="716"/>
      <c r="C20" s="716"/>
      <c r="D20" s="716"/>
      <c r="E20" s="60"/>
      <c r="F20" s="713"/>
      <c r="G20" s="61"/>
      <c r="H20" s="61"/>
      <c r="I20" s="61"/>
      <c r="J20" s="61"/>
    </row>
    <row r="21" spans="1:10" ht="15.95" customHeight="1">
      <c r="A21" s="703"/>
      <c r="B21" s="718"/>
      <c r="C21" s="718"/>
      <c r="D21" s="718"/>
      <c r="E21" s="59"/>
      <c r="F21" s="714"/>
      <c r="G21" s="61"/>
      <c r="H21" s="61"/>
      <c r="I21" s="61"/>
      <c r="J21" s="61"/>
    </row>
    <row r="22" spans="1:10">
      <c r="B22" s="62"/>
      <c r="C22" s="62"/>
      <c r="D22" s="62"/>
      <c r="E22" s="62"/>
    </row>
  </sheetData>
  <sheetProtection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 zoomScaleNormal="100" zoomScaleSheetLayoutView="100" workbookViewId="0">
      <selection activeCell="AC11" sqref="AC11"/>
    </sheetView>
  </sheetViews>
  <sheetFormatPr defaultColWidth="9.140625" defaultRowHeight="15.75"/>
  <cols>
    <col min="1" max="1" width="9.140625" style="30" hidden="1" customWidth="1"/>
    <col min="2" max="2" width="53.7109375" style="30" customWidth="1"/>
    <col min="3" max="3" width="46.7109375" style="30" customWidth="1"/>
    <col min="4" max="4" width="4.42578125" style="30" hidden="1" customWidth="1"/>
    <col min="5" max="5" width="2.7109375" style="30" hidden="1" customWidth="1"/>
    <col min="6" max="6" width="2.5703125" style="30" hidden="1" customWidth="1"/>
    <col min="7" max="7" width="1.85546875" style="30" hidden="1" customWidth="1"/>
    <col min="8" max="8" width="2.28515625" style="30" hidden="1" customWidth="1"/>
    <col min="9" max="9" width="2.140625" style="30" hidden="1" customWidth="1"/>
    <col min="10" max="10" width="7.28515625" style="30" hidden="1" customWidth="1"/>
    <col min="11" max="22" width="9.140625" style="30" hidden="1" customWidth="1"/>
    <col min="23" max="62" width="9.140625" style="30" customWidth="1"/>
    <col min="63" max="16384" width="9.140625" style="30"/>
  </cols>
  <sheetData>
    <row r="1" spans="2:22" ht="55.9" customHeight="1">
      <c r="B1" s="720" t="str">
        <f>Cover!B2</f>
        <v>Construction of 220 kV Bays including SPR Rooms, common facilities for the augmentation portion of 400/220  kV Gadag-II PS under “System strengthening at Koppal-II and Gadag-II for integration of RE generation projects” under TBCB SR-II.</v>
      </c>
      <c r="C1" s="720"/>
    </row>
    <row r="2" spans="2:22" ht="27.6" customHeight="1">
      <c r="B2" s="721" t="str">
        <f>Cover!B3</f>
        <v>Specification No: SRTS-II/C&amp;M/WC-4332/2025</v>
      </c>
      <c r="C2" s="721"/>
      <c r="F2" s="31"/>
      <c r="G2" s="32"/>
      <c r="H2" s="32"/>
    </row>
    <row r="3" spans="2:22">
      <c r="B3" s="33"/>
      <c r="C3" s="33"/>
      <c r="F3" s="31"/>
      <c r="G3" s="32"/>
      <c r="H3" s="32"/>
    </row>
    <row r="4" spans="2:22">
      <c r="B4" s="722" t="s">
        <v>14</v>
      </c>
      <c r="C4" s="722"/>
      <c r="F4" s="31" t="s">
        <v>15</v>
      </c>
      <c r="G4" s="32"/>
      <c r="H4" s="32"/>
    </row>
    <row r="5" spans="2:22" ht="16.5" thickBot="1">
      <c r="B5" s="34"/>
      <c r="C5" s="35"/>
      <c r="F5" s="31"/>
    </row>
    <row r="6" spans="2:22" ht="33" customHeight="1">
      <c r="B6" s="590" t="s">
        <v>16</v>
      </c>
      <c r="C6" s="586" t="s">
        <v>15</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17</v>
      </c>
      <c r="V9" s="611" t="s">
        <v>18</v>
      </c>
    </row>
    <row r="10" spans="2:22" ht="43.15" customHeight="1">
      <c r="B10" s="608" t="s">
        <v>19</v>
      </c>
      <c r="C10" s="606"/>
      <c r="V10" s="611" t="s">
        <v>17</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723"/>
      <c r="E22" s="723"/>
      <c r="F22" s="723"/>
      <c r="G22" s="723"/>
      <c r="H22" s="723"/>
      <c r="I22" s="723"/>
    </row>
    <row r="23" spans="2:10" ht="22.5" customHeight="1" thickBot="1">
      <c r="B23" s="52" t="s">
        <v>25</v>
      </c>
      <c r="C23" s="53"/>
    </row>
    <row r="24" spans="2:10" ht="49.15" hidden="1" customHeight="1">
      <c r="B24" s="724" t="s">
        <v>26</v>
      </c>
      <c r="C24" s="724"/>
      <c r="D24" s="544"/>
      <c r="J24" s="394"/>
    </row>
    <row r="25" spans="2:10" ht="16.5">
      <c r="B25" s="544"/>
      <c r="C25" s="544"/>
      <c r="D25" s="544"/>
    </row>
    <row r="26" spans="2:10" ht="16.5">
      <c r="B26" s="544"/>
      <c r="C26" s="544"/>
      <c r="D26" s="544"/>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4" priority="26" stopIfTrue="1">
      <formula>$C$6="765kV Reactor Manufacturer {as per sl. no. 1.1 of Annexure-A (BDS) of Vol-I (Conditions of Contract)}"</formula>
    </cfRule>
    <cfRule type="expression" dxfId="73" priority="27" stopIfTrue="1">
      <formula>$C$6="Indian 765kV Reactor Manufacturer {as per sl. no. 1.2 of Annexure-A (BDS) of Vol-I (Conditions of Contract)}"</formula>
    </cfRule>
  </conditionalFormatting>
  <conditionalFormatting sqref="C8">
    <cfRule type="expression" dxfId="72" priority="5" stopIfTrue="1">
      <formula>$B$8="Total Nos. of  Partners in the JV [excluding the Lead Partner]"</formula>
    </cfRule>
  </conditionalFormatting>
  <conditionalFormatting sqref="C11">
    <cfRule type="expression" dxfId="71" priority="1" stopIfTrue="1">
      <formula>$B$11="Name of the Designated Authority under GoI under Public Procurement Policy for MSE Order 2012"</formula>
    </cfRule>
  </conditionalFormatting>
  <conditionalFormatting sqref="C12">
    <cfRule type="expression" dxfId="70" priority="12" stopIfTrue="1">
      <formula>$Z$8=0</formula>
    </cfRule>
  </conditionalFormatting>
  <conditionalFormatting sqref="C17">
    <cfRule type="expression" dxfId="69"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SRTS-II/C&amp;M/WC-4332/2025</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726" t="str">
        <f>Cover!B2</f>
        <v>Construction of 220 kV Bays including SPR Rooms, common facilities for the augmentation portion of 400/220  kV Gadag-II PS under “System strengthening at Koppal-II and Gadag-II for integration of RE generation projects” under TBCB SR-II.</v>
      </c>
      <c r="B3" s="726"/>
      <c r="C3" s="726"/>
      <c r="D3" s="726"/>
      <c r="E3" s="72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727" t="s">
        <v>28</v>
      </c>
      <c r="B5" s="727"/>
      <c r="C5" s="727"/>
      <c r="D5" s="727"/>
      <c r="E5" s="72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728" t="str">
        <f>IF(G8=2, "Bidder’s Name and Address (Lead Partner of) :", "Bidder’s Name and Address :")</f>
        <v>Bidder’s Name and Address :</v>
      </c>
      <c r="B7" s="728"/>
      <c r="C7" s="728"/>
      <c r="D7" s="72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725">
        <f>IF(G8&lt;2,'Name of Bidder'!C13, IF(AND(G8=2,G9=1),"JV of "&amp;'Name of Bidder'!C13&amp;" and "&amp;'Name of Bidder'!#REF!, IF(AND(G8=2,G9="2 or more"),"JV of "&amp;'Name of Bidder'!C13&amp;", "&amp;'Name of Bidder'!#REF!&amp;" and "&amp;'Name of Bidder'!#REF!)))</f>
        <v>0</v>
      </c>
      <c r="B8" s="725"/>
      <c r="C8" s="725"/>
      <c r="D8" s="72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731">
        <f>'Name of Bidder'!C13</f>
        <v>0</v>
      </c>
      <c r="C9" s="731"/>
      <c r="D9" s="73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732">
        <f>'Name of Bidder'!C14</f>
        <v>0</v>
      </c>
      <c r="C10" s="732"/>
      <c r="D10" s="73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732">
        <f>'Name of Bidder'!C15</f>
        <v>0</v>
      </c>
      <c r="C11" s="732"/>
      <c r="D11" s="73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732">
        <f>'Name of Bidder'!C16</f>
        <v>0</v>
      </c>
      <c r="C12" s="732"/>
      <c r="D12" s="73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727" t="str">
        <f>IF('Name of Bidder'!C6="Sole Bidder", "This Attachment is Not Applicable", "")</f>
        <v>This Attachment is Not Applicable</v>
      </c>
      <c r="B14" s="727"/>
      <c r="C14" s="727"/>
      <c r="D14" s="727"/>
      <c r="E14" s="72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731" t="str">
        <f>IF(AND(G8=2, G9="2 or More"),"Other Partner-1", IF(AND(G8=2, G9=1),"Other Partner", ""))</f>
        <v/>
      </c>
      <c r="C16" s="731"/>
      <c r="D16" s="73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732" t="str">
        <f>IF(AND(G8=2, G9="2 or More"), 'Name of Bidder'!#REF!, IF(AND(G8=2, G9=1), 'Name of Bidder'!#REF!, ""))</f>
        <v/>
      </c>
      <c r="C17" s="732"/>
      <c r="D17" s="73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732" t="str">
        <f>IF(AND(G8=2, G9="2 or More"), 'Name of Bidder'!#REF!, IF(AND(G8=2, G9=1), 'Name of Bidder'!#REF!, ""))</f>
        <v/>
      </c>
      <c r="C18" s="732"/>
      <c r="D18" s="73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732" t="str">
        <f>IF(AND(G8=2, G9="2 or More"), 'Name of Bidder'!#REF!, IF(AND(G8=2, G9=1), 'Name of Bidder'!#REF!, ""))</f>
        <v/>
      </c>
      <c r="C19" s="732"/>
      <c r="D19" s="732"/>
      <c r="E19" s="89" t="str">
        <f>IF(AND(G8=2, G9="2 or More"), 'Name of Bidder'!#REF!, IF(AND(G8=2, G9=1),"", ""))</f>
        <v/>
      </c>
      <c r="AA19" s="81"/>
    </row>
    <row r="20" spans="1:27" ht="20.100000000000001" customHeight="1">
      <c r="A20" s="77"/>
      <c r="B20" s="732" t="str">
        <f>IF(AND(G8=2, G9="2 or More"), 'Name of Bidder'!#REF!, IF(AND(G8=2, G9=1), 'Name of Bidder'!#REF!, ""))</f>
        <v/>
      </c>
      <c r="C20" s="732"/>
      <c r="D20" s="732"/>
      <c r="E20" s="89" t="str">
        <f>IF(AND(G8=2, G9="2 or More"), 'Name of Bidder'!#REF!, IF(AND(G8=2, G9=1),"", ""))</f>
        <v/>
      </c>
      <c r="AA20" s="81"/>
    </row>
    <row r="21" spans="1:27" ht="20.100000000000001" customHeight="1">
      <c r="A21" s="68" t="s">
        <v>35</v>
      </c>
    </row>
    <row r="22" spans="1:27" ht="84" customHeight="1">
      <c r="A22" s="730" t="s">
        <v>36</v>
      </c>
      <c r="B22" s="730"/>
      <c r="C22" s="730"/>
      <c r="D22" s="730"/>
      <c r="E22" s="730"/>
      <c r="F22" s="77"/>
      <c r="G22" s="77"/>
      <c r="H22" s="77"/>
      <c r="I22" s="77"/>
      <c r="J22" s="77"/>
      <c r="K22" s="77"/>
      <c r="L22" s="77"/>
      <c r="M22" s="77"/>
      <c r="N22" s="77"/>
      <c r="O22" s="77"/>
      <c r="P22" s="77"/>
      <c r="Q22" s="77"/>
      <c r="R22" s="77"/>
      <c r="S22" s="77"/>
      <c r="T22" s="77"/>
      <c r="U22" s="77"/>
      <c r="V22" s="77"/>
      <c r="W22" s="77"/>
      <c r="X22" s="77"/>
      <c r="Y22" s="77"/>
    </row>
    <row r="23" spans="1:27" ht="33" customHeight="1">
      <c r="A23" s="729" t="s">
        <v>37</v>
      </c>
      <c r="B23" s="72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8" priority="1" stopIfTrue="1">
      <formula>$Z$2=0</formula>
    </cfRule>
  </conditionalFormatting>
  <conditionalFormatting sqref="A21">
    <cfRule type="expression" dxfId="67" priority="5" stopIfTrue="1">
      <formula>$G$8=1</formula>
    </cfRule>
  </conditionalFormatting>
  <conditionalFormatting sqref="A23:B23">
    <cfRule type="expression" dxfId="66" priority="8" stopIfTrue="1">
      <formula>$G$8=1</formula>
    </cfRule>
  </conditionalFormatting>
  <conditionalFormatting sqref="A22:E22">
    <cfRule type="expression" dxfId="65" priority="6" stopIfTrue="1">
      <formula>$G$8=1</formula>
    </cfRule>
  </conditionalFormatting>
  <conditionalFormatting sqref="B15:D16 E15:E20">
    <cfRule type="expression" dxfId="64" priority="2" stopIfTrue="1">
      <formula>$Z$2=0</formula>
    </cfRule>
  </conditionalFormatting>
  <conditionalFormatting sqref="B17:D20">
    <cfRule type="expression" dxfId="63" priority="3" stopIfTrue="1">
      <formula>$G$8=3</formula>
    </cfRule>
    <cfRule type="expression" dxfId="62"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720" t="str">
        <f>Cover!B2</f>
        <v>Construction of 220 kV Bays including SPR Rooms, common facilities for the augmentation portion of 400/220  kV Gadag-II PS under “System strengthening at Koppal-II and Gadag-II for integration of RE generation projects” under TBCB SR-II.</v>
      </c>
      <c r="C1" s="720"/>
      <c r="D1" s="720"/>
    </row>
    <row r="2" spans="2:23" ht="27.6" customHeight="1">
      <c r="B2" s="721" t="str">
        <f>Cover!B3</f>
        <v>Specification No: SRTS-II/C&amp;M/WC-4332/2025</v>
      </c>
      <c r="C2" s="721"/>
      <c r="D2" s="721"/>
      <c r="G2" s="31"/>
      <c r="H2" s="32"/>
      <c r="I2" s="32"/>
    </row>
    <row r="3" spans="2:23">
      <c r="B3" s="33"/>
      <c r="C3" s="33"/>
      <c r="D3" s="33"/>
      <c r="G3" s="31"/>
      <c r="H3" s="32"/>
      <c r="I3" s="32"/>
    </row>
    <row r="4" spans="2:23">
      <c r="B4" s="722" t="s">
        <v>42</v>
      </c>
      <c r="C4" s="722"/>
      <c r="D4" s="722"/>
      <c r="G4" s="31" t="s">
        <v>15</v>
      </c>
      <c r="H4" s="32"/>
      <c r="I4" s="32"/>
    </row>
    <row r="5" spans="2:23">
      <c r="B5" s="34"/>
      <c r="C5" s="34"/>
      <c r="D5" s="35"/>
      <c r="G5" s="31"/>
    </row>
    <row r="6" spans="2:23" ht="33" customHeight="1">
      <c r="B6" s="616" t="s">
        <v>43</v>
      </c>
      <c r="C6" s="616" t="s">
        <v>44</v>
      </c>
      <c r="D6" s="617" t="s">
        <v>45</v>
      </c>
      <c r="G6" s="36">
        <f>IF(D6=G5,2,1)</f>
        <v>1</v>
      </c>
      <c r="O6" s="30" t="s">
        <v>46</v>
      </c>
    </row>
    <row r="7" spans="2:23" ht="43.15" customHeight="1">
      <c r="B7" s="618" t="s">
        <v>47</v>
      </c>
      <c r="C7" s="616" t="s">
        <v>44</v>
      </c>
      <c r="D7" s="617" t="s">
        <v>45</v>
      </c>
      <c r="O7" s="30" t="s">
        <v>45</v>
      </c>
      <c r="W7" s="611" t="s">
        <v>17</v>
      </c>
    </row>
    <row r="8" spans="2:23" ht="59.45" customHeight="1">
      <c r="B8" s="618" t="s">
        <v>48</v>
      </c>
      <c r="C8" s="616" t="s">
        <v>49</v>
      </c>
      <c r="D8" s="617" t="s">
        <v>45</v>
      </c>
    </row>
    <row r="9" spans="2:23" ht="47.25">
      <c r="B9" s="618" t="s">
        <v>50</v>
      </c>
      <c r="C9" s="618" t="s">
        <v>51</v>
      </c>
      <c r="D9" s="617" t="s">
        <v>45</v>
      </c>
    </row>
    <row r="10" spans="2:23" ht="41.25" customHeight="1">
      <c r="B10" s="31" t="s">
        <v>52</v>
      </c>
      <c r="C10" s="618" t="s">
        <v>51</v>
      </c>
      <c r="D10" s="617" t="s">
        <v>45</v>
      </c>
      <c r="G10" s="41">
        <v>1</v>
      </c>
    </row>
    <row r="11" spans="2:23" ht="65.25" customHeight="1">
      <c r="B11" s="618" t="s">
        <v>53</v>
      </c>
      <c r="C11" s="616" t="s">
        <v>49</v>
      </c>
      <c r="D11" s="617" t="s">
        <v>45</v>
      </c>
      <c r="G11" s="41" t="s">
        <v>20</v>
      </c>
    </row>
    <row r="12" spans="2:23" ht="47.25">
      <c r="B12" s="31" t="s">
        <v>54</v>
      </c>
      <c r="C12" s="616" t="s">
        <v>49</v>
      </c>
      <c r="D12" s="617" t="s">
        <v>45</v>
      </c>
    </row>
    <row r="13" spans="2:23" ht="47.25">
      <c r="B13" s="31" t="s">
        <v>55</v>
      </c>
      <c r="C13" s="618" t="s">
        <v>56</v>
      </c>
      <c r="D13" s="617" t="s">
        <v>45</v>
      </c>
    </row>
    <row r="14" spans="2:23" ht="57" customHeight="1">
      <c r="B14" s="31" t="s">
        <v>55</v>
      </c>
      <c r="C14" s="618" t="s">
        <v>57</v>
      </c>
      <c r="D14" s="617" t="s">
        <v>45</v>
      </c>
    </row>
    <row r="15" spans="2:23" ht="18.75" customHeight="1">
      <c r="B15" s="31"/>
      <c r="C15" s="31"/>
      <c r="D15" s="617" t="s">
        <v>45</v>
      </c>
    </row>
    <row r="16" spans="2:23" ht="21.75" customHeight="1">
      <c r="B16" s="619"/>
      <c r="C16" s="619"/>
      <c r="D16" s="617" t="s">
        <v>45</v>
      </c>
    </row>
    <row r="17" spans="2:11" ht="23.25" customHeight="1">
      <c r="B17" s="619"/>
      <c r="C17" s="619"/>
      <c r="D17" s="617" t="s">
        <v>45</v>
      </c>
    </row>
    <row r="18" spans="2:11" ht="19.5" customHeight="1">
      <c r="B18" s="619"/>
      <c r="C18" s="619"/>
      <c r="D18" s="617" t="s">
        <v>45</v>
      </c>
      <c r="E18" s="395" t="s">
        <v>23</v>
      </c>
    </row>
    <row r="19" spans="2:11" ht="21.75" customHeight="1">
      <c r="B19" s="619"/>
      <c r="C19" s="619"/>
      <c r="D19" s="617" t="s">
        <v>45</v>
      </c>
      <c r="E19" s="733"/>
      <c r="F19" s="723"/>
      <c r="G19" s="723"/>
      <c r="H19" s="723"/>
      <c r="I19" s="723"/>
      <c r="J19" s="723"/>
    </row>
    <row r="20" spans="2:11" ht="22.5" customHeight="1">
      <c r="B20" s="619"/>
      <c r="C20" s="619"/>
      <c r="D20" s="617" t="s">
        <v>45</v>
      </c>
    </row>
    <row r="21" spans="2:11" ht="49.15" hidden="1" customHeight="1">
      <c r="B21" s="734" t="s">
        <v>26</v>
      </c>
      <c r="C21" s="734"/>
      <c r="D21" s="73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1" priority="6" stopIfTrue="1">
      <formula>$D$6="765kV Reactor Manufacturer {as per sl. no. 1.1 of Annexure-A (BDS) of Vol-I (Conditions of Contract)}"</formula>
    </cfRule>
    <cfRule type="expression" dxfId="60" priority="7" stopIfTrue="1">
      <formula>$D$6="Indian 765kV Reactor Manufacturer {as per sl. no. 1.2 of Annexure-A (BDS) of Vol-I (Conditions of Contract)}"</formula>
    </cfRule>
  </conditionalFormatting>
  <conditionalFormatting sqref="D6:D20">
    <cfRule type="cellIs" dxfId="59"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3"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SRTS-II/C&amp;M/WC-4332/2025</v>
      </c>
      <c r="B1" s="95"/>
      <c r="C1" s="95"/>
      <c r="D1" s="95"/>
      <c r="E1" s="95"/>
      <c r="F1" s="95"/>
      <c r="G1" s="95"/>
      <c r="H1" s="95"/>
      <c r="I1" s="96" t="s">
        <v>58</v>
      </c>
    </row>
    <row r="2" spans="1:9" ht="15.75" customHeight="1"/>
    <row r="3" spans="1:9" ht="69.75" customHeight="1">
      <c r="A3" s="790" t="str">
        <f>Cover!B2</f>
        <v>Construction of 220 kV Bays including SPR Rooms, common facilities for the augmentation portion of 400/220  kV Gadag-II PS under “System strengthening at Koppal-II and Gadag-II for integration of RE generation projects” under TBCB SR-II.</v>
      </c>
      <c r="B3" s="790"/>
      <c r="C3" s="790"/>
      <c r="D3" s="790"/>
      <c r="E3" s="790"/>
      <c r="F3" s="790"/>
      <c r="G3" s="790"/>
      <c r="H3" s="790"/>
      <c r="I3" s="790"/>
    </row>
    <row r="5" spans="1:9" ht="21.75" customHeight="1">
      <c r="A5" s="727" t="s">
        <v>59</v>
      </c>
      <c r="B5" s="727"/>
      <c r="C5" s="727"/>
      <c r="D5" s="727"/>
      <c r="E5" s="727"/>
      <c r="F5" s="727"/>
      <c r="G5" s="727"/>
      <c r="H5" s="727"/>
      <c r="I5" s="727"/>
    </row>
    <row r="7" spans="1:9">
      <c r="A7" s="93" t="str">
        <f>'Attach 3(JV)'!A7:D7</f>
        <v>Bidder’s Name and Address :</v>
      </c>
      <c r="F7" s="78" t="str">
        <f>'Attach 3(JV)'!E7</f>
        <v>To:</v>
      </c>
      <c r="G7" s="79"/>
    </row>
    <row r="8" spans="1:9" ht="32.25" customHeight="1">
      <c r="A8" s="793">
        <f>'Attach 3(JV)'!A8:D8</f>
        <v>0</v>
      </c>
      <c r="B8" s="793"/>
      <c r="C8" s="793"/>
      <c r="D8" s="793"/>
      <c r="E8" s="793"/>
      <c r="F8" s="90" t="str">
        <f>'Attach 3(JV)'!E8</f>
        <v>C&amp;M Department</v>
      </c>
      <c r="G8" s="97"/>
    </row>
    <row r="9" spans="1:9" ht="18" customHeight="1">
      <c r="A9" s="93" t="s">
        <v>60</v>
      </c>
      <c r="B9" s="725">
        <f>'Attach 3(JV)'!B9:D9</f>
        <v>0</v>
      </c>
      <c r="C9" s="725"/>
      <c r="D9" s="725"/>
      <c r="F9" s="90" t="str">
        <f>'Attach 3(JV)'!E9</f>
        <v>Power Grid Corporation of India Ltd.,</v>
      </c>
      <c r="G9" s="97"/>
    </row>
    <row r="10" spans="1:9" ht="18" customHeight="1">
      <c r="A10" s="93" t="s">
        <v>61</v>
      </c>
      <c r="B10" s="794">
        <f>'Attach 3(JV)'!B10:D10</f>
        <v>0</v>
      </c>
      <c r="C10" s="794"/>
      <c r="D10" s="794"/>
      <c r="F10" s="90" t="str">
        <f>'Attach 3(JV)'!E10</f>
        <v>SRTS-II,RHQ,Bangalore</v>
      </c>
      <c r="G10" s="97"/>
    </row>
    <row r="11" spans="1:9" ht="17.25" customHeight="1">
      <c r="B11" s="794">
        <f>'Attach 3(JV)'!B11:D11</f>
        <v>0</v>
      </c>
      <c r="C11" s="794"/>
      <c r="D11" s="794"/>
      <c r="F11" s="90">
        <f>'Attach 3(JV)'!E11</f>
        <v>0</v>
      </c>
      <c r="G11" s="97"/>
    </row>
    <row r="12" spans="1:9" ht="18" customHeight="1">
      <c r="B12" s="794">
        <f>'Attach 3(JV)'!B12:D12</f>
        <v>0</v>
      </c>
      <c r="C12" s="794"/>
      <c r="D12" s="794"/>
    </row>
    <row r="14" spans="1:9">
      <c r="A14" s="71" t="s">
        <v>35</v>
      </c>
    </row>
    <row r="16" spans="1:9" ht="84" customHeight="1">
      <c r="A16" s="726" t="s">
        <v>62</v>
      </c>
      <c r="B16" s="726"/>
      <c r="C16" s="726"/>
      <c r="D16" s="726"/>
      <c r="E16" s="726"/>
      <c r="F16" s="726"/>
      <c r="G16" s="726"/>
      <c r="H16" s="726"/>
      <c r="I16" s="72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761" t="s">
        <v>63</v>
      </c>
      <c r="C21" s="761"/>
      <c r="D21" s="761"/>
      <c r="E21" s="761"/>
      <c r="F21" s="761"/>
      <c r="G21" s="761"/>
      <c r="N21" s="72"/>
    </row>
    <row r="22" spans="1:14" ht="17.25" hidden="1" customHeight="1">
      <c r="A22" s="99"/>
      <c r="B22" s="761" t="s">
        <v>64</v>
      </c>
      <c r="C22" s="761"/>
      <c r="D22" s="761"/>
      <c r="E22" s="761"/>
      <c r="F22" s="761"/>
      <c r="G22" s="761"/>
      <c r="H22" s="761"/>
      <c r="I22" s="761"/>
      <c r="N22" s="72"/>
    </row>
    <row r="23" spans="1:14" hidden="1">
      <c r="A23" s="100" t="s">
        <v>65</v>
      </c>
      <c r="B23" s="791"/>
      <c r="C23" s="791"/>
      <c r="D23" s="791"/>
      <c r="E23" s="791"/>
      <c r="F23" s="791"/>
      <c r="G23" s="791"/>
      <c r="H23" s="791"/>
      <c r="I23" s="792"/>
      <c r="N23" s="101">
        <f>'Name of Bidder'!F6</f>
        <v>1</v>
      </c>
    </row>
    <row r="24" spans="1:14" hidden="1">
      <c r="A24" s="100" t="s">
        <v>66</v>
      </c>
      <c r="B24" s="791"/>
      <c r="C24" s="791"/>
      <c r="D24" s="791"/>
      <c r="E24" s="791"/>
      <c r="F24" s="791"/>
      <c r="G24" s="791"/>
      <c r="H24" s="791"/>
      <c r="I24" s="792"/>
      <c r="N24" s="101">
        <f>'Name of Bidder'!F8</f>
        <v>1</v>
      </c>
    </row>
    <row r="25" spans="1:14" ht="17.25" hidden="1" customHeight="1">
      <c r="A25" s="100" t="s">
        <v>67</v>
      </c>
      <c r="B25" s="791"/>
      <c r="C25" s="791"/>
      <c r="D25" s="791"/>
      <c r="E25" s="791"/>
      <c r="F25" s="791"/>
      <c r="G25" s="791"/>
      <c r="H25" s="791"/>
      <c r="I25" s="792"/>
      <c r="J25" s="102"/>
    </row>
    <row r="26" spans="1:14" ht="15.75" hidden="1" customHeight="1"/>
    <row r="27" spans="1:14" ht="25.5" hidden="1" customHeight="1">
      <c r="A27" s="761" t="s">
        <v>68</v>
      </c>
      <c r="B27" s="761"/>
      <c r="C27" s="761"/>
      <c r="D27" s="761"/>
      <c r="E27" s="761"/>
      <c r="F27" s="761"/>
      <c r="G27" s="761"/>
      <c r="H27" s="761"/>
      <c r="I27" s="761"/>
    </row>
    <row r="28" spans="1:14" ht="8.25" hidden="1" customHeight="1">
      <c r="A28" s="103"/>
      <c r="B28" s="103"/>
      <c r="C28" s="103"/>
      <c r="D28" s="103"/>
      <c r="E28" s="103"/>
      <c r="F28" s="103"/>
      <c r="G28" s="103"/>
      <c r="H28" s="103"/>
      <c r="I28" s="103"/>
    </row>
    <row r="29" spans="1:14" ht="54.75" hidden="1" customHeight="1">
      <c r="A29" s="779" t="s">
        <v>69</v>
      </c>
      <c r="B29" s="779"/>
      <c r="C29" s="779"/>
      <c r="D29" s="779"/>
      <c r="E29" s="779"/>
      <c r="F29" s="779"/>
      <c r="G29" s="779"/>
      <c r="H29" s="779"/>
      <c r="I29" s="779"/>
      <c r="J29" s="102"/>
    </row>
    <row r="30" spans="1:14" ht="26.25" hidden="1" customHeight="1">
      <c r="A30" s="104" t="s">
        <v>70</v>
      </c>
      <c r="B30" s="779" t="s">
        <v>71</v>
      </c>
      <c r="C30" s="779"/>
      <c r="D30" s="779"/>
      <c r="E30" s="779"/>
      <c r="F30" s="779"/>
      <c r="G30" s="779"/>
      <c r="H30" s="779"/>
      <c r="I30" s="779"/>
      <c r="J30" s="102"/>
    </row>
    <row r="31" spans="1:14" ht="26.25" hidden="1" customHeight="1">
      <c r="A31" s="105" t="s">
        <v>72</v>
      </c>
      <c r="B31" s="784" t="s">
        <v>73</v>
      </c>
      <c r="C31" s="784"/>
      <c r="D31" s="784"/>
      <c r="E31" s="784"/>
      <c r="F31" s="784"/>
      <c r="G31" s="784"/>
      <c r="H31" s="784"/>
      <c r="I31" s="784"/>
    </row>
    <row r="32" spans="1:14" ht="26.25" hidden="1" customHeight="1">
      <c r="A32" s="105" t="s">
        <v>74</v>
      </c>
      <c r="B32" s="784" t="s">
        <v>75</v>
      </c>
      <c r="C32" s="784"/>
      <c r="D32" s="784"/>
      <c r="E32" s="784"/>
      <c r="F32" s="784"/>
      <c r="G32" s="784"/>
      <c r="H32" s="784"/>
      <c r="I32" s="784"/>
    </row>
    <row r="33" spans="1:10" ht="41.25" hidden="1" customHeight="1">
      <c r="A33" s="105" t="s">
        <v>76</v>
      </c>
      <c r="B33" s="784" t="s">
        <v>77</v>
      </c>
      <c r="C33" s="784"/>
      <c r="D33" s="784"/>
      <c r="E33" s="784"/>
      <c r="F33" s="784"/>
      <c r="G33" s="784"/>
      <c r="H33" s="784"/>
      <c r="I33" s="784"/>
    </row>
    <row r="34" spans="1:10" ht="9.75" hidden="1" customHeight="1">
      <c r="A34" s="105"/>
      <c r="B34" s="102"/>
      <c r="C34" s="102"/>
      <c r="D34" s="102"/>
      <c r="E34" s="102"/>
      <c r="F34" s="102"/>
      <c r="G34" s="102"/>
      <c r="H34" s="102"/>
      <c r="I34" s="102"/>
      <c r="J34" s="102"/>
    </row>
    <row r="35" spans="1:10" ht="25.5" hidden="1" customHeight="1">
      <c r="A35" s="104" t="s">
        <v>78</v>
      </c>
      <c r="B35" s="816" t="s">
        <v>79</v>
      </c>
      <c r="C35" s="816"/>
      <c r="D35" s="816"/>
      <c r="E35" s="816"/>
      <c r="F35" s="816"/>
      <c r="G35" s="816"/>
      <c r="H35" s="816"/>
      <c r="I35" s="816"/>
      <c r="J35" s="102"/>
    </row>
    <row r="36" spans="1:10" ht="24.75" hidden="1" customHeight="1">
      <c r="A36" s="105" t="s">
        <v>72</v>
      </c>
      <c r="B36" s="779" t="s">
        <v>80</v>
      </c>
      <c r="C36" s="779"/>
      <c r="D36" s="779"/>
      <c r="E36" s="779"/>
      <c r="F36" s="779"/>
      <c r="G36" s="779"/>
      <c r="H36" s="779"/>
      <c r="I36" s="779"/>
      <c r="J36" s="102"/>
    </row>
    <row r="37" spans="1:10" ht="24.75" hidden="1" customHeight="1">
      <c r="A37" s="105" t="s">
        <v>74</v>
      </c>
      <c r="B37" s="779" t="s">
        <v>81</v>
      </c>
      <c r="C37" s="779"/>
      <c r="D37" s="779"/>
      <c r="E37" s="779"/>
      <c r="F37" s="779"/>
      <c r="G37" s="779"/>
      <c r="H37" s="779"/>
      <c r="I37" s="779"/>
      <c r="J37" s="102"/>
    </row>
    <row r="38" spans="1:10" ht="96.75" hidden="1" customHeight="1">
      <c r="A38" s="104" t="s">
        <v>82</v>
      </c>
      <c r="B38" s="779" t="s">
        <v>83</v>
      </c>
      <c r="C38" s="779"/>
      <c r="D38" s="779"/>
      <c r="E38" s="779"/>
      <c r="F38" s="779"/>
      <c r="G38" s="779"/>
      <c r="H38" s="410"/>
      <c r="I38" s="411"/>
      <c r="J38" s="102"/>
    </row>
    <row r="39" spans="1:10" s="108" customFormat="1" ht="24.75" hidden="1" customHeight="1">
      <c r="A39" s="106" t="s">
        <v>84</v>
      </c>
      <c r="B39" s="803" t="s">
        <v>85</v>
      </c>
      <c r="C39" s="803"/>
      <c r="D39" s="803"/>
      <c r="E39" s="803"/>
      <c r="F39" s="803"/>
      <c r="G39" s="803"/>
      <c r="H39" s="803"/>
      <c r="I39" s="803"/>
      <c r="J39" s="107"/>
    </row>
    <row r="40" spans="1:10" ht="24" hidden="1" customHeight="1">
      <c r="A40" s="102"/>
      <c r="B40" s="816" t="s">
        <v>86</v>
      </c>
      <c r="C40" s="816"/>
      <c r="D40" s="816"/>
      <c r="E40" s="816"/>
      <c r="F40" s="816"/>
      <c r="G40" s="816"/>
      <c r="H40" s="816"/>
      <c r="I40" s="816"/>
      <c r="J40" s="102"/>
    </row>
    <row r="41" spans="1:10" ht="54" hidden="1" customHeight="1">
      <c r="A41" s="102"/>
      <c r="B41" s="779" t="s">
        <v>87</v>
      </c>
      <c r="C41" s="779"/>
      <c r="D41" s="779"/>
      <c r="E41" s="779"/>
      <c r="F41" s="779"/>
      <c r="G41" s="779"/>
      <c r="H41" s="779"/>
      <c r="I41" s="779"/>
      <c r="J41" s="102"/>
    </row>
    <row r="42" spans="1:10" hidden="1"/>
    <row r="43" spans="1:10" ht="19.5" hidden="1" customHeight="1">
      <c r="A43" s="805" t="s">
        <v>88</v>
      </c>
      <c r="B43" s="735" t="s">
        <v>89</v>
      </c>
      <c r="C43" s="800"/>
      <c r="D43" s="735" t="str">
        <f>IF(N23=1, "Sole Bidder", IF(AND(N23=2, N24=1), "For Lead Partner", IF(AND(N23=2, N24="2 or more"), "For Lead Partner", "")))</f>
        <v>Sole Bidder</v>
      </c>
      <c r="E43" s="796"/>
      <c r="F43" s="735" t="str">
        <f>IF(N23=1, "", IF(N23=2, "For Other Partner-1", ""))</f>
        <v/>
      </c>
      <c r="G43" s="796"/>
      <c r="H43" s="735" t="str">
        <f>IF(N23=1, "", IF(AND(N23=2, N24="2 or more"), "For Other Partner-2", ""))</f>
        <v/>
      </c>
      <c r="I43" s="796"/>
      <c r="J43" s="102"/>
    </row>
    <row r="44" spans="1:10" ht="20.25" hidden="1" customHeight="1">
      <c r="A44" s="806"/>
      <c r="B44" s="797"/>
      <c r="C44" s="801"/>
      <c r="D44" s="797"/>
      <c r="E44" s="798"/>
      <c r="F44" s="797"/>
      <c r="G44" s="798"/>
      <c r="H44" s="797"/>
      <c r="I44" s="798"/>
      <c r="J44" s="102"/>
    </row>
    <row r="45" spans="1:10" ht="30.75" hidden="1" customHeight="1">
      <c r="A45" s="109">
        <v>1</v>
      </c>
      <c r="B45" s="799" t="s">
        <v>90</v>
      </c>
      <c r="C45" s="799"/>
      <c r="D45" s="799">
        <f>'Name of Bidder'!C13</f>
        <v>0</v>
      </c>
      <c r="E45" s="799"/>
      <c r="F45" s="795" t="e">
        <f>'Name of Bidder'!#REF!</f>
        <v>#REF!</v>
      </c>
      <c r="G45" s="795"/>
      <c r="H45" s="795" t="e">
        <f>'Name of Bidder'!#REF!</f>
        <v>#REF!</v>
      </c>
      <c r="I45" s="795"/>
      <c r="J45" s="102"/>
    </row>
    <row r="46" spans="1:10" ht="15.75" hidden="1" customHeight="1">
      <c r="A46" s="807">
        <v>2</v>
      </c>
      <c r="B46" s="810" t="s">
        <v>91</v>
      </c>
      <c r="C46" s="811"/>
      <c r="D46" s="799">
        <f>'Name of Bidder'!C14</f>
        <v>0</v>
      </c>
      <c r="E46" s="799"/>
      <c r="F46" s="795" t="e">
        <f>'Name of Bidder'!#REF!</f>
        <v>#REF!</v>
      </c>
      <c r="G46" s="795"/>
      <c r="H46" s="795" t="e">
        <f>'Name of Bidder'!#REF!</f>
        <v>#REF!</v>
      </c>
      <c r="I46" s="795"/>
      <c r="J46" s="102"/>
    </row>
    <row r="47" spans="1:10" ht="15.75" hidden="1" customHeight="1">
      <c r="A47" s="808"/>
      <c r="B47" s="812"/>
      <c r="C47" s="813"/>
      <c r="D47" s="799">
        <f>'Name of Bidder'!C15</f>
        <v>0</v>
      </c>
      <c r="E47" s="799"/>
      <c r="F47" s="795" t="e">
        <f>'Name of Bidder'!#REF!</f>
        <v>#REF!</v>
      </c>
      <c r="G47" s="795"/>
      <c r="H47" s="795" t="e">
        <f>'Name of Bidder'!#REF!</f>
        <v>#REF!</v>
      </c>
      <c r="I47" s="795"/>
      <c r="J47" s="102"/>
    </row>
    <row r="48" spans="1:10" ht="15.75" hidden="1" customHeight="1">
      <c r="A48" s="809"/>
      <c r="B48" s="814"/>
      <c r="C48" s="815"/>
      <c r="D48" s="799">
        <f>'Name of Bidder'!C16</f>
        <v>0</v>
      </c>
      <c r="E48" s="799"/>
      <c r="F48" s="795" t="e">
        <f>'Name of Bidder'!#REF!</f>
        <v>#REF!</v>
      </c>
      <c r="G48" s="795"/>
      <c r="H48" s="795" t="e">
        <f>'Name of Bidder'!#REF!</f>
        <v>#REF!</v>
      </c>
      <c r="I48" s="795"/>
      <c r="J48" s="102"/>
    </row>
    <row r="49" spans="1:10" ht="18.75" hidden="1" customHeight="1">
      <c r="A49" s="109">
        <v>3</v>
      </c>
      <c r="B49" s="585" t="s">
        <v>92</v>
      </c>
      <c r="C49" s="585"/>
      <c r="D49" s="585"/>
      <c r="E49" s="585"/>
      <c r="F49" s="585"/>
      <c r="G49" s="585"/>
      <c r="H49" s="585"/>
      <c r="I49" s="585"/>
      <c r="J49" s="102"/>
    </row>
    <row r="50" spans="1:10" ht="20.25" hidden="1" customHeight="1">
      <c r="A50" s="109">
        <v>4</v>
      </c>
      <c r="B50" s="585" t="s">
        <v>93</v>
      </c>
      <c r="C50" s="585"/>
      <c r="D50" s="585"/>
      <c r="E50" s="585"/>
      <c r="F50" s="585"/>
      <c r="G50" s="585"/>
      <c r="H50" s="585"/>
      <c r="I50" s="585"/>
      <c r="J50" s="102"/>
    </row>
    <row r="51" spans="1:10" ht="19.5" hidden="1" customHeight="1">
      <c r="A51" s="113">
        <v>5</v>
      </c>
      <c r="B51" s="585" t="s">
        <v>94</v>
      </c>
      <c r="C51" s="585"/>
      <c r="D51" s="585"/>
      <c r="E51" s="585"/>
      <c r="F51" s="585"/>
      <c r="G51" s="585"/>
      <c r="H51" s="585"/>
      <c r="I51" s="585"/>
    </row>
    <row r="52" spans="1:10" ht="51.75" hidden="1" customHeight="1">
      <c r="A52" s="109">
        <v>6</v>
      </c>
      <c r="B52" s="585" t="s">
        <v>95</v>
      </c>
      <c r="C52" s="585"/>
      <c r="D52" s="585"/>
      <c r="E52" s="585"/>
      <c r="F52" s="585"/>
      <c r="G52" s="585"/>
      <c r="H52" s="585"/>
      <c r="I52" s="585"/>
      <c r="J52" s="102"/>
    </row>
    <row r="53" spans="1:10" ht="49.5" hidden="1" customHeight="1">
      <c r="A53" s="109">
        <v>7</v>
      </c>
      <c r="B53" s="585" t="s">
        <v>96</v>
      </c>
      <c r="C53" s="585"/>
      <c r="D53" s="585"/>
      <c r="E53" s="585"/>
      <c r="F53" s="585"/>
      <c r="G53" s="585"/>
      <c r="H53" s="585"/>
      <c r="I53" s="585"/>
      <c r="J53" s="102"/>
    </row>
    <row r="54" spans="1:10" ht="18" hidden="1" customHeight="1">
      <c r="A54" s="109">
        <v>8</v>
      </c>
      <c r="B54" s="585" t="s">
        <v>97</v>
      </c>
      <c r="C54" s="585"/>
      <c r="D54" s="585"/>
      <c r="E54" s="585"/>
      <c r="F54" s="585"/>
      <c r="G54" s="585"/>
      <c r="H54" s="585"/>
      <c r="I54" s="585"/>
      <c r="J54" s="102"/>
    </row>
    <row r="55" spans="1:10" ht="18" hidden="1" customHeight="1">
      <c r="A55" s="114"/>
      <c r="B55" s="585" t="s">
        <v>98</v>
      </c>
      <c r="C55" s="585"/>
      <c r="D55" s="585"/>
      <c r="E55" s="585"/>
      <c r="F55" s="585"/>
      <c r="G55" s="585"/>
      <c r="H55" s="585"/>
      <c r="I55" s="585"/>
      <c r="J55" s="102"/>
    </row>
    <row r="56" spans="1:10" ht="18" hidden="1" customHeight="1">
      <c r="A56" s="114"/>
      <c r="B56" s="585" t="s">
        <v>99</v>
      </c>
      <c r="C56" s="585"/>
      <c r="D56" s="585"/>
      <c r="E56" s="585"/>
      <c r="F56" s="585"/>
      <c r="G56" s="585"/>
      <c r="H56" s="585"/>
      <c r="I56" s="585"/>
      <c r="J56" s="102"/>
    </row>
    <row r="57" spans="1:10" ht="18" hidden="1" customHeight="1">
      <c r="A57" s="115"/>
      <c r="B57" s="585" t="s">
        <v>100</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101</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102</v>
      </c>
      <c r="B61" s="803" t="s">
        <v>103</v>
      </c>
      <c r="C61" s="803"/>
      <c r="D61" s="803"/>
      <c r="E61" s="803"/>
      <c r="F61" s="803"/>
      <c r="G61" s="803"/>
      <c r="H61" s="803"/>
      <c r="I61" s="803"/>
      <c r="J61" s="102"/>
    </row>
    <row r="62" spans="1:10" ht="26.25" hidden="1" customHeight="1">
      <c r="A62" s="118"/>
      <c r="B62" s="406"/>
      <c r="C62" s="107"/>
      <c r="D62" s="107"/>
      <c r="E62" s="107"/>
      <c r="F62" s="107"/>
      <c r="G62" s="107"/>
      <c r="H62" s="107"/>
      <c r="I62" s="107"/>
      <c r="J62" s="102"/>
    </row>
    <row r="63" spans="1:10" ht="78" hidden="1" customHeight="1">
      <c r="A63" s="558">
        <v>2.1</v>
      </c>
      <c r="B63" s="802"/>
      <c r="C63" s="802"/>
      <c r="D63" s="802"/>
      <c r="E63" s="802"/>
      <c r="F63" s="802"/>
      <c r="G63" s="802"/>
      <c r="H63" s="802"/>
      <c r="I63" s="802"/>
      <c r="J63" s="102"/>
    </row>
    <row r="64" spans="1:10" ht="17.25" hidden="1" customHeight="1">
      <c r="A64" s="415"/>
      <c r="B64" s="404"/>
      <c r="C64" s="404"/>
      <c r="D64" s="404"/>
      <c r="E64" s="404"/>
      <c r="F64" s="405"/>
      <c r="G64" s="404"/>
      <c r="H64" s="404"/>
      <c r="I64" s="404"/>
      <c r="J64" s="102"/>
    </row>
    <row r="65" spans="1:25" ht="20.25" hidden="1" customHeight="1">
      <c r="A65" s="181"/>
      <c r="B65" s="763" t="s">
        <v>104</v>
      </c>
      <c r="C65" s="763"/>
      <c r="D65" s="763"/>
      <c r="E65" s="763"/>
      <c r="F65" s="763"/>
      <c r="G65" s="763"/>
      <c r="H65" s="763"/>
      <c r="I65" s="763"/>
      <c r="J65" s="102"/>
    </row>
    <row r="66" spans="1:25" ht="25.5" hidden="1" customHeight="1">
      <c r="A66" s="181"/>
      <c r="B66" s="407"/>
      <c r="C66" s="182"/>
      <c r="D66" s="182"/>
      <c r="E66" s="182"/>
      <c r="F66" s="182"/>
      <c r="G66" s="182"/>
      <c r="H66" s="182"/>
      <c r="I66" s="182"/>
      <c r="J66" s="102"/>
    </row>
    <row r="67" spans="1:25" ht="306.75" hidden="1" customHeight="1">
      <c r="A67" s="558">
        <v>2.2000000000000002</v>
      </c>
      <c r="B67" s="804"/>
      <c r="C67" s="804"/>
      <c r="D67" s="804"/>
      <c r="E67" s="804"/>
      <c r="F67" s="804"/>
      <c r="G67" s="804"/>
      <c r="H67" s="804"/>
      <c r="I67" s="804"/>
      <c r="J67" s="102"/>
    </row>
    <row r="68" spans="1:25" ht="20.25" hidden="1" customHeight="1">
      <c r="A68" s="181"/>
      <c r="B68" s="763" t="s">
        <v>104</v>
      </c>
      <c r="C68" s="763"/>
      <c r="D68" s="763"/>
      <c r="E68" s="763"/>
      <c r="F68" s="763"/>
      <c r="G68" s="763"/>
      <c r="H68" s="763"/>
      <c r="I68" s="763"/>
      <c r="J68" s="102"/>
    </row>
    <row r="69" spans="1:25" ht="25.5" hidden="1" customHeight="1">
      <c r="A69" s="181"/>
      <c r="B69" s="407" t="s">
        <v>105</v>
      </c>
      <c r="C69" s="182"/>
      <c r="D69" s="182"/>
      <c r="E69" s="182"/>
      <c r="F69" s="182"/>
      <c r="G69" s="182"/>
      <c r="H69" s="182"/>
      <c r="I69" s="182"/>
      <c r="J69" s="102"/>
    </row>
    <row r="70" spans="1:25" ht="331.15" hidden="1" customHeight="1">
      <c r="A70" s="558">
        <v>2.2999999999999998</v>
      </c>
      <c r="B70" s="802"/>
      <c r="C70" s="802"/>
      <c r="D70" s="802"/>
      <c r="E70" s="802"/>
      <c r="F70" s="802"/>
      <c r="G70" s="802"/>
      <c r="H70" s="802"/>
      <c r="I70" s="802"/>
      <c r="J70" s="102"/>
    </row>
    <row r="71" spans="1:25" ht="293.45" hidden="1" customHeight="1">
      <c r="A71" s="120"/>
      <c r="B71" s="817"/>
      <c r="C71" s="817"/>
      <c r="D71" s="817"/>
      <c r="E71" s="817"/>
      <c r="F71" s="817"/>
      <c r="G71" s="817"/>
      <c r="H71" s="817"/>
      <c r="I71" s="817"/>
      <c r="J71" s="102"/>
    </row>
    <row r="72" spans="1:25" ht="9" hidden="1" customHeight="1">
      <c r="A72" s="120"/>
      <c r="B72" s="764"/>
      <c r="C72" s="765"/>
      <c r="D72" s="765"/>
      <c r="E72" s="765"/>
      <c r="F72" s="765"/>
      <c r="G72" s="765"/>
      <c r="H72" s="765"/>
      <c r="I72" s="765"/>
      <c r="J72" s="102"/>
    </row>
    <row r="73" spans="1:25" ht="6" hidden="1" customHeight="1">
      <c r="A73" s="120"/>
      <c r="B73" s="397"/>
      <c r="C73" s="396"/>
      <c r="D73" s="396"/>
      <c r="E73" s="396"/>
      <c r="F73" s="396"/>
      <c r="G73" s="396"/>
      <c r="H73" s="396"/>
      <c r="I73" s="396"/>
      <c r="J73" s="102"/>
    </row>
    <row r="74" spans="1:25" ht="70.5" hidden="1" customHeight="1">
      <c r="A74" s="157">
        <v>2.4</v>
      </c>
      <c r="B74" s="779"/>
      <c r="C74" s="779"/>
      <c r="D74" s="779"/>
      <c r="E74" s="779"/>
      <c r="F74" s="779"/>
      <c r="G74" s="779"/>
      <c r="H74" s="779"/>
      <c r="I74" s="779"/>
      <c r="J74" s="102"/>
    </row>
    <row r="75" spans="1:25" ht="72.75" hidden="1" customHeight="1">
      <c r="B75" s="779"/>
      <c r="C75" s="779"/>
      <c r="D75" s="779"/>
      <c r="E75" s="779"/>
      <c r="F75" s="779"/>
      <c r="G75" s="779"/>
      <c r="H75" s="779"/>
      <c r="I75" s="779"/>
    </row>
    <row r="76" spans="1:25" ht="21" hidden="1" customHeight="1">
      <c r="B76" s="818" t="s">
        <v>106</v>
      </c>
      <c r="C76" s="818"/>
      <c r="D76" s="123"/>
      <c r="E76" s="123"/>
      <c r="F76" s="123"/>
      <c r="G76" s="123"/>
      <c r="H76" s="123"/>
      <c r="I76" s="123"/>
    </row>
    <row r="77" spans="1:25" ht="51.75" hidden="1" customHeight="1">
      <c r="A77" s="102"/>
      <c r="B77" s="821"/>
      <c r="C77" s="821"/>
      <c r="D77" s="821"/>
      <c r="E77" s="821"/>
      <c r="F77" s="821"/>
      <c r="G77" s="821"/>
      <c r="H77" s="821"/>
      <c r="I77" s="821"/>
      <c r="J77" s="102"/>
    </row>
    <row r="78" spans="1:25" ht="15.75" hidden="1" customHeight="1">
      <c r="A78" s="102"/>
      <c r="B78" s="68"/>
      <c r="C78" s="124"/>
      <c r="D78" s="124"/>
      <c r="E78" s="124"/>
      <c r="F78" s="124"/>
      <c r="G78" s="124"/>
      <c r="H78" s="124"/>
      <c r="I78" s="124"/>
      <c r="J78" s="102"/>
    </row>
    <row r="79" spans="1:25" ht="38.25" hidden="1" customHeight="1">
      <c r="A79" s="125"/>
      <c r="B79" s="822"/>
      <c r="C79" s="822"/>
      <c r="D79" s="822"/>
      <c r="E79" s="823"/>
      <c r="F79" s="824"/>
      <c r="G79" s="820"/>
      <c r="H79" s="819"/>
      <c r="I79" s="820"/>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843"/>
      <c r="C80" s="843"/>
      <c r="D80" s="843"/>
      <c r="E80" s="844"/>
      <c r="F80" s="845"/>
      <c r="G80" s="767"/>
      <c r="H80" s="766"/>
      <c r="I80" s="767"/>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782"/>
      <c r="C81" s="782"/>
      <c r="D81" s="782"/>
      <c r="E81" s="783"/>
      <c r="F81" s="759"/>
      <c r="G81" s="759"/>
      <c r="H81" s="759"/>
      <c r="I81" s="760"/>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761"/>
      <c r="G82" s="761"/>
      <c r="H82" s="761"/>
      <c r="I82" s="762"/>
      <c r="J82" s="90"/>
      <c r="K82" s="90"/>
      <c r="L82" s="90"/>
      <c r="M82" s="90"/>
      <c r="N82" s="90"/>
      <c r="O82" s="90"/>
      <c r="P82" s="90"/>
      <c r="Q82" s="90"/>
      <c r="R82" s="90"/>
      <c r="S82" s="90"/>
      <c r="T82" s="90"/>
      <c r="U82" s="90"/>
      <c r="V82" s="90"/>
      <c r="W82" s="90"/>
      <c r="X82" s="90"/>
      <c r="Y82" s="90"/>
    </row>
    <row r="83" spans="1:25" ht="36.75" hidden="1" customHeight="1">
      <c r="A83" s="130">
        <v>2</v>
      </c>
      <c r="B83" s="782"/>
      <c r="C83" s="782"/>
      <c r="D83" s="782"/>
      <c r="E83" s="783"/>
      <c r="F83" s="761"/>
      <c r="G83" s="761"/>
      <c r="H83" s="761"/>
      <c r="I83" s="762"/>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757">
        <v>3</v>
      </c>
      <c r="B85" s="759"/>
      <c r="C85" s="759"/>
      <c r="D85" s="759"/>
      <c r="E85" s="760"/>
      <c r="F85" s="759"/>
      <c r="G85" s="759"/>
      <c r="H85" s="759"/>
      <c r="I85" s="760"/>
      <c r="J85" s="90"/>
      <c r="K85" s="90"/>
      <c r="L85" s="90"/>
      <c r="M85" s="90"/>
      <c r="N85" s="90"/>
      <c r="O85" s="90"/>
      <c r="P85" s="90"/>
      <c r="Q85" s="90"/>
      <c r="R85" s="90"/>
      <c r="S85" s="90"/>
      <c r="T85" s="90"/>
      <c r="U85" s="90"/>
      <c r="V85" s="90"/>
      <c r="W85" s="90"/>
      <c r="X85" s="90"/>
      <c r="Y85" s="90"/>
    </row>
    <row r="86" spans="1:25" ht="21" hidden="1" customHeight="1">
      <c r="A86" s="758"/>
      <c r="B86" s="761"/>
      <c r="C86" s="761"/>
      <c r="D86" s="761"/>
      <c r="E86" s="762"/>
      <c r="F86" s="761"/>
      <c r="G86" s="761"/>
      <c r="H86" s="761"/>
      <c r="I86" s="762"/>
      <c r="J86" s="90"/>
      <c r="K86" s="90"/>
      <c r="L86" s="90"/>
      <c r="M86" s="90"/>
      <c r="N86" s="90"/>
      <c r="O86" s="90"/>
      <c r="P86" s="90"/>
      <c r="Q86" s="90"/>
      <c r="R86" s="90"/>
      <c r="S86" s="90"/>
      <c r="T86" s="90"/>
      <c r="U86" s="90"/>
      <c r="V86" s="90"/>
      <c r="W86" s="90"/>
      <c r="X86" s="90"/>
      <c r="Y86" s="90"/>
    </row>
    <row r="87" spans="1:25" ht="20.25" hidden="1" customHeight="1">
      <c r="A87" s="758"/>
      <c r="B87" s="761"/>
      <c r="C87" s="761"/>
      <c r="D87" s="761"/>
      <c r="E87" s="762"/>
      <c r="F87" s="761"/>
      <c r="G87" s="761"/>
      <c r="H87" s="761"/>
      <c r="I87" s="762"/>
      <c r="J87" s="90"/>
      <c r="K87" s="90"/>
      <c r="L87" s="90"/>
      <c r="M87" s="90"/>
      <c r="N87" s="90"/>
      <c r="O87" s="90"/>
      <c r="P87" s="90"/>
      <c r="Q87" s="90"/>
      <c r="R87" s="90"/>
      <c r="S87" s="90"/>
      <c r="T87" s="90"/>
      <c r="U87" s="90"/>
      <c r="V87" s="90"/>
      <c r="W87" s="90"/>
      <c r="X87" s="90"/>
      <c r="Y87" s="90"/>
    </row>
    <row r="88" spans="1:25" ht="21" hidden="1" customHeight="1">
      <c r="A88" s="758"/>
      <c r="B88" s="761"/>
      <c r="C88" s="761"/>
      <c r="D88" s="761"/>
      <c r="E88" s="762"/>
      <c r="F88" s="761"/>
      <c r="G88" s="761"/>
      <c r="H88" s="761"/>
      <c r="I88" s="762"/>
      <c r="J88" s="90"/>
      <c r="K88" s="90"/>
      <c r="L88" s="90"/>
      <c r="M88" s="90"/>
      <c r="N88" s="90"/>
      <c r="O88" s="90"/>
      <c r="P88" s="90"/>
      <c r="Q88" s="90"/>
      <c r="R88" s="90"/>
      <c r="S88" s="90"/>
      <c r="T88" s="90"/>
      <c r="U88" s="90"/>
      <c r="V88" s="90"/>
      <c r="W88" s="90"/>
      <c r="X88" s="90"/>
      <c r="Y88" s="90"/>
    </row>
    <row r="89" spans="1:25" ht="24.95" hidden="1" customHeight="1">
      <c r="A89" s="134"/>
      <c r="E89" s="135"/>
      <c r="F89" s="759"/>
      <c r="G89" s="759"/>
      <c r="H89" s="759"/>
      <c r="I89" s="760"/>
      <c r="J89" s="90"/>
      <c r="K89" s="90"/>
      <c r="L89" s="90"/>
      <c r="M89" s="90"/>
      <c r="N89" s="90"/>
      <c r="O89" s="90"/>
      <c r="P89" s="90"/>
      <c r="Q89" s="90"/>
      <c r="R89" s="90"/>
      <c r="S89" s="90"/>
      <c r="T89" s="90"/>
      <c r="U89" s="90"/>
      <c r="V89" s="90"/>
      <c r="W89" s="90"/>
      <c r="X89" s="90"/>
      <c r="Y89" s="90"/>
    </row>
    <row r="90" spans="1:25" ht="24.95" hidden="1" customHeight="1">
      <c r="A90" s="134"/>
      <c r="E90" s="135"/>
      <c r="F90" s="761"/>
      <c r="G90" s="761"/>
      <c r="H90" s="761"/>
      <c r="I90" s="762"/>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761"/>
      <c r="G91" s="761"/>
      <c r="H91" s="761"/>
      <c r="I91" s="762"/>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761"/>
      <c r="G92" s="761"/>
      <c r="H92" s="761"/>
      <c r="I92" s="762"/>
      <c r="J92" s="90"/>
      <c r="K92" s="90"/>
      <c r="L92" s="90"/>
      <c r="M92" s="90"/>
      <c r="N92" s="90"/>
      <c r="O92" s="90"/>
      <c r="P92" s="90"/>
      <c r="Q92" s="90"/>
      <c r="R92" s="90"/>
      <c r="S92" s="90"/>
      <c r="T92" s="90"/>
      <c r="U92" s="90"/>
      <c r="V92" s="90"/>
      <c r="W92" s="90"/>
      <c r="X92" s="90"/>
      <c r="Y92" s="90"/>
    </row>
    <row r="93" spans="1:25" ht="51" hidden="1" customHeight="1">
      <c r="A93" s="138" t="s">
        <v>107</v>
      </c>
      <c r="B93" s="759"/>
      <c r="C93" s="759"/>
      <c r="D93" s="759"/>
      <c r="E93" s="847"/>
      <c r="F93" s="759"/>
      <c r="G93" s="759"/>
      <c r="H93" s="759"/>
      <c r="I93" s="760"/>
      <c r="J93" s="90"/>
      <c r="K93" s="90"/>
      <c r="L93" s="90"/>
      <c r="M93" s="90"/>
      <c r="N93" s="90"/>
      <c r="O93" s="90"/>
      <c r="P93" s="90"/>
      <c r="Q93" s="90"/>
      <c r="R93" s="90"/>
      <c r="S93" s="90"/>
      <c r="T93" s="90"/>
      <c r="U93" s="90"/>
      <c r="V93" s="90"/>
      <c r="W93" s="90"/>
      <c r="X93" s="90"/>
      <c r="Y93" s="90"/>
    </row>
    <row r="94" spans="1:25" ht="38.25" hidden="1" customHeight="1">
      <c r="A94" s="128"/>
      <c r="B94" s="773"/>
      <c r="C94" s="761"/>
      <c r="D94" s="761"/>
      <c r="E94" s="846"/>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848"/>
      <c r="C95" s="849"/>
      <c r="D95" s="849"/>
      <c r="E95" s="850"/>
      <c r="F95" s="761"/>
      <c r="G95" s="761"/>
      <c r="H95" s="761"/>
      <c r="I95" s="846"/>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761"/>
      <c r="G96" s="761"/>
      <c r="H96" s="761"/>
      <c r="I96" s="846"/>
      <c r="J96" s="90"/>
      <c r="K96" s="90"/>
      <c r="L96" s="90"/>
      <c r="M96" s="90"/>
      <c r="N96" s="90"/>
      <c r="O96" s="90"/>
      <c r="P96" s="90"/>
      <c r="Q96" s="90"/>
      <c r="R96" s="90"/>
      <c r="S96" s="90"/>
      <c r="T96" s="90"/>
      <c r="U96" s="90"/>
      <c r="V96" s="90"/>
      <c r="W96" s="90"/>
      <c r="X96" s="90"/>
      <c r="Y96" s="90"/>
    </row>
    <row r="97" spans="1:25" ht="24.95" hidden="1" customHeight="1">
      <c r="A97" s="134"/>
      <c r="B97" s="761"/>
      <c r="C97" s="761"/>
      <c r="D97" s="761"/>
      <c r="E97" s="846"/>
      <c r="F97" s="761"/>
      <c r="G97" s="761"/>
      <c r="H97" s="761"/>
      <c r="I97" s="846"/>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761"/>
      <c r="G98" s="761"/>
      <c r="H98" s="761"/>
      <c r="I98" s="846"/>
      <c r="J98" s="90"/>
      <c r="K98" s="90"/>
      <c r="L98" s="90"/>
      <c r="M98" s="90"/>
      <c r="N98" s="90"/>
      <c r="O98" s="90"/>
      <c r="P98" s="90"/>
      <c r="Q98" s="90"/>
      <c r="R98" s="90"/>
      <c r="S98" s="90"/>
      <c r="T98" s="90"/>
      <c r="U98" s="90"/>
      <c r="V98" s="90"/>
      <c r="W98" s="90"/>
      <c r="X98" s="90"/>
      <c r="Y98" s="90"/>
    </row>
    <row r="99" spans="1:25" ht="58.5" hidden="1" customHeight="1">
      <c r="A99" s="143" t="s">
        <v>108</v>
      </c>
      <c r="B99" s="761"/>
      <c r="C99" s="761"/>
      <c r="D99" s="761"/>
      <c r="E99" s="846"/>
      <c r="F99" s="761"/>
      <c r="G99" s="761"/>
      <c r="H99" s="761"/>
      <c r="I99" s="846"/>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784"/>
      <c r="C101" s="784"/>
      <c r="D101" s="784"/>
      <c r="E101" s="78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761"/>
      <c r="C102" s="761"/>
      <c r="D102" s="761"/>
      <c r="E102" s="846"/>
      <c r="F102" s="761"/>
      <c r="G102" s="761"/>
      <c r="H102" s="761"/>
      <c r="I102" s="846"/>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761"/>
      <c r="G103" s="761"/>
      <c r="H103" s="761"/>
      <c r="I103" s="846"/>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761"/>
      <c r="G104" s="761"/>
      <c r="H104" s="761"/>
      <c r="I104" s="846"/>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761"/>
      <c r="G105" s="761"/>
      <c r="H105" s="761"/>
      <c r="I105" s="846"/>
      <c r="J105" s="90"/>
      <c r="K105" s="90"/>
      <c r="L105" s="90"/>
      <c r="M105" s="90"/>
      <c r="N105" s="90"/>
      <c r="O105" s="90"/>
      <c r="P105" s="90"/>
      <c r="Q105" s="90"/>
      <c r="R105" s="90"/>
      <c r="S105" s="90"/>
      <c r="T105" s="90"/>
      <c r="U105" s="90"/>
      <c r="V105" s="90"/>
      <c r="W105" s="90"/>
      <c r="X105" s="90"/>
      <c r="Y105" s="90"/>
    </row>
    <row r="106" spans="1:25" ht="121.5" hidden="1" customHeight="1">
      <c r="A106" s="408"/>
      <c r="B106" s="834" t="s">
        <v>109</v>
      </c>
      <c r="C106" s="835"/>
      <c r="D106" s="835"/>
      <c r="E106" s="851"/>
      <c r="F106" s="761"/>
      <c r="G106" s="761"/>
      <c r="H106" s="761"/>
      <c r="I106" s="846"/>
      <c r="J106" s="90"/>
      <c r="K106" s="90"/>
      <c r="L106" s="90"/>
      <c r="M106" s="90"/>
      <c r="N106" s="90"/>
      <c r="O106" s="90"/>
      <c r="P106" s="90"/>
      <c r="Q106" s="90"/>
      <c r="R106" s="90"/>
      <c r="S106" s="90"/>
      <c r="T106" s="90"/>
      <c r="U106" s="90"/>
      <c r="V106" s="90"/>
      <c r="W106" s="90"/>
      <c r="X106" s="90"/>
      <c r="Y106" s="90"/>
    </row>
    <row r="107" spans="1:25" ht="75.75" hidden="1" customHeight="1">
      <c r="A107" s="152"/>
      <c r="B107" s="786" t="s">
        <v>110</v>
      </c>
      <c r="C107" s="782"/>
      <c r="D107" s="782"/>
      <c r="E107" s="787"/>
      <c r="F107" s="761"/>
      <c r="G107" s="761"/>
      <c r="H107" s="761"/>
      <c r="I107" s="846"/>
      <c r="J107" s="90"/>
      <c r="K107" s="90"/>
      <c r="L107" s="90"/>
      <c r="M107" s="90"/>
      <c r="N107" s="90"/>
      <c r="O107" s="90"/>
      <c r="P107" s="90"/>
      <c r="Q107" s="90"/>
      <c r="R107" s="90"/>
      <c r="S107" s="90"/>
      <c r="T107" s="90"/>
      <c r="U107" s="90"/>
      <c r="V107" s="90"/>
      <c r="W107" s="90"/>
      <c r="X107" s="90"/>
      <c r="Y107" s="90"/>
    </row>
    <row r="108" spans="1:25" ht="69.75" hidden="1" customHeight="1">
      <c r="A108" s="152"/>
      <c r="B108" s="835" t="s">
        <v>111</v>
      </c>
      <c r="C108" s="835"/>
      <c r="D108" s="835"/>
      <c r="E108" s="835"/>
      <c r="F108" s="761"/>
      <c r="G108" s="761"/>
      <c r="H108" s="761"/>
      <c r="I108" s="846"/>
      <c r="J108" s="90"/>
      <c r="K108" s="90"/>
      <c r="L108" s="90"/>
      <c r="M108" s="90"/>
      <c r="N108" s="90"/>
      <c r="O108" s="90"/>
      <c r="P108" s="90"/>
      <c r="Q108" s="90"/>
      <c r="R108" s="90"/>
      <c r="S108" s="90"/>
      <c r="T108" s="90"/>
      <c r="U108" s="90"/>
      <c r="V108" s="90"/>
      <c r="W108" s="90"/>
      <c r="X108" s="90"/>
      <c r="Y108" s="90"/>
    </row>
    <row r="109" spans="1:25" ht="36.75" hidden="1" customHeight="1">
      <c r="A109" s="152"/>
      <c r="B109" s="835"/>
      <c r="C109" s="835"/>
      <c r="D109" s="835"/>
      <c r="E109" s="835"/>
      <c r="F109" s="761"/>
      <c r="G109" s="761"/>
      <c r="H109" s="761"/>
      <c r="I109" s="846"/>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821"/>
      <c r="C113" s="821"/>
      <c r="D113" s="821"/>
      <c r="E113" s="821"/>
      <c r="F113" s="821"/>
      <c r="G113" s="821"/>
      <c r="H113" s="821"/>
      <c r="I113" s="821"/>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834"/>
      <c r="C115" s="835"/>
      <c r="D115" s="835"/>
      <c r="E115" s="836"/>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834"/>
      <c r="C116" s="835"/>
      <c r="D116" s="835"/>
      <c r="E116" s="836"/>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70</v>
      </c>
      <c r="B117" s="782"/>
      <c r="C117" s="782"/>
      <c r="D117" s="782"/>
      <c r="E117" s="783"/>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78</v>
      </c>
      <c r="B118" s="782"/>
      <c r="C118" s="782"/>
      <c r="D118" s="782"/>
      <c r="E118" s="783"/>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112</v>
      </c>
      <c r="B119" s="782"/>
      <c r="C119" s="782"/>
      <c r="D119" s="782"/>
      <c r="E119" s="783"/>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113</v>
      </c>
      <c r="B121" s="782"/>
      <c r="C121" s="782"/>
      <c r="D121" s="782"/>
      <c r="E121" s="782"/>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757" t="s">
        <v>114</v>
      </c>
      <c r="B123" s="759"/>
      <c r="C123" s="759"/>
      <c r="D123" s="759"/>
      <c r="E123" s="75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758"/>
      <c r="B124" s="761"/>
      <c r="C124" s="761"/>
      <c r="D124" s="761"/>
      <c r="E124" s="761"/>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772"/>
      <c r="C129" s="759"/>
      <c r="D129" s="759"/>
      <c r="E129" s="75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115</v>
      </c>
      <c r="B130" s="773"/>
      <c r="C130" s="761"/>
      <c r="D130" s="761"/>
      <c r="E130" s="761"/>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773"/>
      <c r="C132" s="761"/>
      <c r="D132" s="761"/>
      <c r="E132" s="761"/>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778"/>
      <c r="C134" s="779"/>
      <c r="D134" s="779"/>
      <c r="E134" s="781"/>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773"/>
      <c r="C135" s="761"/>
      <c r="D135" s="761"/>
      <c r="E135" s="761"/>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778"/>
      <c r="C136" s="779"/>
      <c r="D136" s="779"/>
      <c r="E136" s="781"/>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778"/>
      <c r="C138" s="779"/>
      <c r="D138" s="779"/>
      <c r="E138" s="781"/>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788"/>
      <c r="C139" s="789"/>
      <c r="D139" s="789"/>
      <c r="E139" s="789"/>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786"/>
      <c r="C141" s="782"/>
      <c r="D141" s="782"/>
      <c r="E141" s="782"/>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839"/>
      <c r="C142" s="840"/>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821"/>
      <c r="C143" s="821"/>
      <c r="D143" s="821"/>
      <c r="E143" s="821"/>
      <c r="F143" s="821"/>
      <c r="G143" s="821"/>
      <c r="H143" s="821"/>
      <c r="I143" s="821"/>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841"/>
      <c r="C145" s="841"/>
      <c r="D145" s="841"/>
      <c r="E145" s="842"/>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841"/>
      <c r="C146" s="841"/>
      <c r="D146" s="841"/>
      <c r="E146" s="842"/>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782"/>
      <c r="C147" s="782"/>
      <c r="D147" s="782"/>
      <c r="E147" s="783"/>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782"/>
      <c r="C149" s="782"/>
      <c r="D149" s="782"/>
      <c r="E149" s="783"/>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757">
        <v>3</v>
      </c>
      <c r="B151" s="775"/>
      <c r="C151" s="776"/>
      <c r="D151" s="776"/>
      <c r="E151" s="777"/>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758"/>
      <c r="B152" s="778"/>
      <c r="C152" s="779"/>
      <c r="D152" s="779"/>
      <c r="E152" s="780"/>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758"/>
      <c r="B153" s="778"/>
      <c r="C153" s="779"/>
      <c r="D153" s="779"/>
      <c r="E153" s="780"/>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758"/>
      <c r="B154" s="778"/>
      <c r="C154" s="779"/>
      <c r="D154" s="779"/>
      <c r="E154" s="780"/>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829"/>
      <c r="R155" s="830"/>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107</v>
      </c>
      <c r="B159" s="773"/>
      <c r="C159" s="761"/>
      <c r="D159" s="761"/>
      <c r="E159" s="761"/>
      <c r="I159" s="140"/>
      <c r="J159" s="90"/>
      <c r="K159" s="90"/>
      <c r="L159" s="90"/>
      <c r="M159" s="90"/>
      <c r="N159" s="90"/>
      <c r="O159" s="90"/>
      <c r="P159" s="90"/>
      <c r="Q159" s="90"/>
      <c r="R159" s="90"/>
      <c r="S159" s="90"/>
      <c r="T159" s="90"/>
      <c r="U159" s="90"/>
      <c r="V159" s="90"/>
      <c r="W159" s="90"/>
      <c r="X159" s="90"/>
      <c r="Y159" s="90"/>
    </row>
    <row r="160" spans="1:25" ht="64.5" hidden="1" customHeight="1">
      <c r="A160" s="128"/>
      <c r="B160" s="826"/>
      <c r="C160" s="827"/>
      <c r="D160" s="827"/>
      <c r="E160" s="828"/>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761"/>
      <c r="C163" s="761"/>
      <c r="D163" s="761"/>
      <c r="E163" s="846"/>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108</v>
      </c>
      <c r="B165" s="778"/>
      <c r="C165" s="779"/>
      <c r="D165" s="779"/>
      <c r="E165" s="781"/>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784"/>
      <c r="C167" s="784"/>
      <c r="D167" s="784"/>
      <c r="E167" s="78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761"/>
      <c r="C168" s="761"/>
      <c r="D168" s="761"/>
      <c r="E168" s="846"/>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835"/>
      <c r="C172" s="835"/>
      <c r="D172" s="835"/>
      <c r="E172" s="835"/>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835"/>
      <c r="C173" s="835"/>
      <c r="D173" s="835"/>
      <c r="E173" s="835"/>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835"/>
      <c r="C174" s="835"/>
      <c r="D174" s="835"/>
      <c r="E174" s="835"/>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835"/>
      <c r="C175" s="835"/>
      <c r="D175" s="835"/>
      <c r="E175" s="835"/>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821"/>
      <c r="C316" s="821"/>
      <c r="D316" s="821"/>
      <c r="E316" s="821"/>
      <c r="F316" s="821"/>
      <c r="G316" s="821"/>
      <c r="H316" s="821"/>
      <c r="I316" s="821"/>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834"/>
      <c r="C318" s="835"/>
      <c r="D318" s="835"/>
      <c r="E318" s="836"/>
      <c r="F318" s="786"/>
      <c r="G318" s="782"/>
      <c r="H318" s="782"/>
      <c r="I318" s="783"/>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786"/>
      <c r="C319" s="782"/>
      <c r="D319" s="782"/>
      <c r="E319" s="783"/>
      <c r="F319" s="786"/>
      <c r="G319" s="782"/>
      <c r="H319" s="782"/>
      <c r="I319" s="783"/>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834"/>
      <c r="C320" s="835"/>
      <c r="D320" s="835"/>
      <c r="E320" s="836"/>
      <c r="F320" s="786"/>
      <c r="G320" s="782"/>
      <c r="H320" s="782"/>
      <c r="I320" s="783"/>
      <c r="J320" s="90"/>
      <c r="K320" s="90"/>
      <c r="L320" s="90"/>
      <c r="M320" s="90"/>
      <c r="N320" s="157"/>
      <c r="O320" s="90"/>
      <c r="P320" s="90"/>
      <c r="Q320" s="90"/>
      <c r="R320" s="90"/>
      <c r="S320" s="90"/>
      <c r="T320" s="90"/>
      <c r="U320" s="90"/>
      <c r="V320" s="90"/>
      <c r="W320" s="90"/>
      <c r="X320" s="90"/>
      <c r="Y320" s="90"/>
    </row>
    <row r="321" spans="1:25" ht="28.5" hidden="1" customHeight="1">
      <c r="A321" s="130" t="s">
        <v>70</v>
      </c>
      <c r="B321" s="782"/>
      <c r="C321" s="782"/>
      <c r="D321" s="782"/>
      <c r="E321" s="783"/>
      <c r="F321" s="786"/>
      <c r="G321" s="782"/>
      <c r="H321" s="782"/>
      <c r="I321" s="783"/>
      <c r="J321" s="90"/>
      <c r="K321" s="90"/>
      <c r="L321" s="90"/>
      <c r="M321" s="90"/>
      <c r="N321" s="157"/>
      <c r="O321" s="90"/>
      <c r="P321" s="90"/>
      <c r="Q321" s="90"/>
      <c r="R321" s="90"/>
      <c r="S321" s="90"/>
      <c r="T321" s="90"/>
      <c r="U321" s="90"/>
      <c r="V321" s="90"/>
      <c r="W321" s="90"/>
      <c r="X321" s="90"/>
      <c r="Y321" s="90"/>
    </row>
    <row r="322" spans="1:25" ht="41.25" hidden="1" customHeight="1">
      <c r="A322" s="130" t="s">
        <v>78</v>
      </c>
      <c r="B322" s="782"/>
      <c r="C322" s="782"/>
      <c r="D322" s="782"/>
      <c r="E322" s="783"/>
      <c r="F322" s="786"/>
      <c r="G322" s="782"/>
      <c r="H322" s="782"/>
      <c r="I322" s="783"/>
      <c r="J322" s="90"/>
      <c r="K322" s="90"/>
      <c r="L322" s="90"/>
      <c r="M322" s="90"/>
      <c r="N322" s="157"/>
      <c r="O322" s="90"/>
      <c r="P322" s="90"/>
      <c r="Q322" s="90"/>
      <c r="R322" s="90"/>
      <c r="S322" s="90"/>
      <c r="T322" s="90"/>
      <c r="U322" s="90"/>
      <c r="V322" s="90"/>
      <c r="W322" s="90"/>
      <c r="X322" s="90"/>
      <c r="Y322" s="90"/>
    </row>
    <row r="323" spans="1:25" ht="73.5" hidden="1" customHeight="1">
      <c r="A323" s="130" t="s">
        <v>112</v>
      </c>
      <c r="B323" s="782"/>
      <c r="C323" s="782"/>
      <c r="D323" s="782"/>
      <c r="E323" s="783"/>
      <c r="F323" s="786"/>
      <c r="G323" s="782"/>
      <c r="H323" s="782"/>
      <c r="I323" s="783"/>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786"/>
      <c r="G324" s="782"/>
      <c r="H324" s="782"/>
      <c r="I324" s="783"/>
      <c r="J324" s="90"/>
      <c r="K324" s="90"/>
      <c r="L324" s="90"/>
      <c r="M324" s="90"/>
      <c r="N324" s="90"/>
      <c r="O324" s="90"/>
      <c r="P324" s="90"/>
      <c r="Q324" s="90"/>
      <c r="R324" s="90"/>
      <c r="S324" s="90"/>
      <c r="T324" s="90"/>
      <c r="U324" s="90"/>
      <c r="V324" s="90"/>
      <c r="W324" s="90"/>
      <c r="X324" s="90"/>
      <c r="Y324" s="90"/>
    </row>
    <row r="325" spans="1:25" ht="33" hidden="1" customHeight="1">
      <c r="A325" s="130" t="s">
        <v>113</v>
      </c>
      <c r="B325" s="782"/>
      <c r="C325" s="782"/>
      <c r="D325" s="782"/>
      <c r="E325" s="782"/>
      <c r="F325" s="786"/>
      <c r="G325" s="782"/>
      <c r="H325" s="782"/>
      <c r="I325" s="783"/>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786"/>
      <c r="G326" s="782"/>
      <c r="H326" s="782"/>
      <c r="I326" s="783"/>
      <c r="J326" s="90"/>
      <c r="K326" s="90"/>
      <c r="L326" s="90"/>
      <c r="M326" s="90"/>
      <c r="N326" s="90"/>
      <c r="O326" s="90"/>
      <c r="P326" s="90"/>
      <c r="Q326" s="90"/>
      <c r="R326" s="90"/>
      <c r="S326" s="90"/>
      <c r="T326" s="90"/>
      <c r="U326" s="90"/>
      <c r="V326" s="90"/>
      <c r="W326" s="90"/>
      <c r="X326" s="90"/>
      <c r="Y326" s="90"/>
    </row>
    <row r="327" spans="1:25" ht="20.25" hidden="1" customHeight="1">
      <c r="A327" s="757" t="s">
        <v>114</v>
      </c>
      <c r="B327" s="759"/>
      <c r="C327" s="759"/>
      <c r="D327" s="759"/>
      <c r="E327" s="759"/>
      <c r="F327" s="786"/>
      <c r="G327" s="782"/>
      <c r="H327" s="782"/>
      <c r="I327" s="783"/>
      <c r="J327" s="90"/>
      <c r="K327" s="90"/>
      <c r="L327" s="90"/>
      <c r="M327" s="90"/>
      <c r="N327" s="90"/>
      <c r="O327" s="90"/>
      <c r="P327" s="90"/>
      <c r="Q327" s="90"/>
      <c r="R327" s="90"/>
      <c r="S327" s="90"/>
      <c r="T327" s="90"/>
      <c r="U327" s="90"/>
      <c r="V327" s="90"/>
      <c r="W327" s="90"/>
      <c r="X327" s="90"/>
      <c r="Y327" s="90"/>
    </row>
    <row r="328" spans="1:25" ht="61.5" hidden="1" customHeight="1">
      <c r="A328" s="758"/>
      <c r="B328" s="761"/>
      <c r="C328" s="761"/>
      <c r="D328" s="761"/>
      <c r="E328" s="761"/>
      <c r="F328" s="786"/>
      <c r="G328" s="782"/>
      <c r="H328" s="782"/>
      <c r="I328" s="783"/>
      <c r="J328" s="90"/>
      <c r="K328" s="90"/>
      <c r="L328" s="90"/>
      <c r="M328" s="90"/>
      <c r="N328" s="90"/>
      <c r="O328" s="90"/>
      <c r="P328" s="90"/>
      <c r="Q328" s="90"/>
      <c r="R328" s="90"/>
      <c r="S328" s="90"/>
      <c r="T328" s="90"/>
      <c r="U328" s="90"/>
      <c r="V328" s="90"/>
      <c r="W328" s="90"/>
      <c r="X328" s="90"/>
      <c r="Y328" s="90"/>
    </row>
    <row r="329" spans="1:25" ht="21" hidden="1" customHeight="1">
      <c r="A329" s="134"/>
      <c r="E329" s="135"/>
      <c r="F329" s="786"/>
      <c r="G329" s="782"/>
      <c r="H329" s="782"/>
      <c r="I329" s="783"/>
      <c r="J329" s="90"/>
      <c r="K329" s="90"/>
      <c r="L329" s="90"/>
      <c r="M329" s="90"/>
      <c r="N329" s="90"/>
      <c r="O329" s="90"/>
      <c r="P329" s="90"/>
      <c r="Q329" s="90"/>
      <c r="R329" s="90"/>
      <c r="S329" s="90"/>
      <c r="T329" s="90"/>
      <c r="U329" s="90"/>
      <c r="V329" s="90"/>
      <c r="W329" s="90"/>
      <c r="X329" s="90"/>
      <c r="Y329" s="90"/>
    </row>
    <row r="330" spans="1:25" ht="21" hidden="1" customHeight="1">
      <c r="A330" s="134"/>
      <c r="E330" s="135"/>
      <c r="F330" s="786"/>
      <c r="G330" s="782"/>
      <c r="H330" s="782"/>
      <c r="I330" s="783"/>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786"/>
      <c r="G331" s="782"/>
      <c r="H331" s="782"/>
      <c r="I331" s="783"/>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786"/>
      <c r="G332" s="782"/>
      <c r="H332" s="782"/>
      <c r="I332" s="783"/>
      <c r="J332" s="90"/>
      <c r="K332" s="90"/>
      <c r="L332" s="90"/>
      <c r="M332" s="90"/>
      <c r="N332" s="90"/>
      <c r="O332" s="90"/>
      <c r="P332" s="90"/>
      <c r="Q332" s="90"/>
      <c r="R332" s="90"/>
      <c r="S332" s="90"/>
      <c r="T332" s="90"/>
      <c r="U332" s="90"/>
      <c r="V332" s="90"/>
      <c r="W332" s="90"/>
      <c r="X332" s="90"/>
      <c r="Y332" s="90"/>
    </row>
    <row r="333" spans="1:25" ht="9" hidden="1" customHeight="1">
      <c r="A333" s="128"/>
      <c r="B333" s="772"/>
      <c r="C333" s="759"/>
      <c r="D333" s="759"/>
      <c r="E333" s="759"/>
      <c r="F333" s="786"/>
      <c r="G333" s="782"/>
      <c r="H333" s="782"/>
      <c r="I333" s="783"/>
      <c r="J333" s="90"/>
      <c r="K333" s="90"/>
      <c r="L333" s="90"/>
      <c r="M333" s="90"/>
      <c r="N333" s="90"/>
      <c r="O333" s="90"/>
      <c r="P333" s="90"/>
      <c r="Q333" s="90"/>
      <c r="R333" s="90"/>
      <c r="S333" s="90"/>
      <c r="T333" s="90"/>
      <c r="U333" s="90"/>
      <c r="V333" s="90"/>
      <c r="W333" s="90"/>
      <c r="X333" s="90"/>
      <c r="Y333" s="90"/>
    </row>
    <row r="334" spans="1:25" ht="59.25" hidden="1" customHeight="1">
      <c r="A334" s="128" t="s">
        <v>115</v>
      </c>
      <c r="B334" s="773"/>
      <c r="C334" s="761"/>
      <c r="D334" s="761"/>
      <c r="E334" s="761"/>
      <c r="F334" s="786"/>
      <c r="G334" s="782"/>
      <c r="H334" s="782"/>
      <c r="I334" s="783"/>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786"/>
      <c r="G335" s="782"/>
      <c r="H335" s="782"/>
      <c r="I335" s="783"/>
      <c r="J335" s="90"/>
      <c r="K335" s="90"/>
      <c r="L335" s="90"/>
      <c r="M335" s="90"/>
      <c r="N335" s="90"/>
      <c r="O335" s="90"/>
      <c r="P335" s="90"/>
      <c r="Q335" s="90"/>
      <c r="R335" s="90"/>
      <c r="S335" s="90"/>
      <c r="T335" s="90"/>
      <c r="U335" s="90"/>
      <c r="V335" s="90"/>
      <c r="W335" s="90"/>
      <c r="X335" s="90"/>
      <c r="Y335" s="90"/>
    </row>
    <row r="336" spans="1:25" ht="18.75" hidden="1" customHeight="1">
      <c r="A336" s="134"/>
      <c r="B336" s="773"/>
      <c r="C336" s="761"/>
      <c r="D336" s="761"/>
      <c r="E336" s="761"/>
      <c r="F336" s="786"/>
      <c r="G336" s="782"/>
      <c r="H336" s="782"/>
      <c r="I336" s="783"/>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786"/>
      <c r="G337" s="782"/>
      <c r="H337" s="782"/>
      <c r="I337" s="783"/>
      <c r="J337" s="90"/>
      <c r="K337" s="90"/>
      <c r="L337" s="90"/>
      <c r="M337" s="90"/>
      <c r="N337" s="90"/>
      <c r="O337" s="90"/>
      <c r="P337" s="90"/>
      <c r="Q337" s="90"/>
      <c r="R337" s="90"/>
      <c r="S337" s="90"/>
      <c r="T337" s="90"/>
      <c r="U337" s="90"/>
      <c r="V337" s="90"/>
      <c r="W337" s="90"/>
      <c r="X337" s="90"/>
      <c r="Y337" s="90"/>
    </row>
    <row r="338" spans="1:25" ht="106.5" hidden="1" customHeight="1">
      <c r="A338" s="134"/>
      <c r="B338" s="778"/>
      <c r="C338" s="779"/>
      <c r="D338" s="779"/>
      <c r="E338" s="781"/>
      <c r="F338" s="786"/>
      <c r="G338" s="782"/>
      <c r="H338" s="782"/>
      <c r="I338" s="783"/>
      <c r="J338" s="90"/>
      <c r="K338" s="90"/>
      <c r="L338" s="90"/>
      <c r="M338" s="90"/>
      <c r="N338" s="90"/>
      <c r="O338" s="90"/>
      <c r="P338" s="90"/>
      <c r="Q338" s="90"/>
      <c r="R338" s="90"/>
      <c r="S338" s="90"/>
      <c r="T338" s="90"/>
      <c r="U338" s="90"/>
      <c r="V338" s="90"/>
      <c r="W338" s="90"/>
      <c r="X338" s="90"/>
      <c r="Y338" s="90"/>
    </row>
    <row r="339" spans="1:25" ht="44.25" hidden="1" customHeight="1">
      <c r="A339" s="134"/>
      <c r="B339" s="773"/>
      <c r="C339" s="761"/>
      <c r="D339" s="761"/>
      <c r="E339" s="761"/>
      <c r="F339" s="786"/>
      <c r="G339" s="782"/>
      <c r="H339" s="782"/>
      <c r="I339" s="783"/>
      <c r="J339" s="90"/>
      <c r="K339" s="90"/>
      <c r="L339" s="90"/>
      <c r="M339" s="90"/>
      <c r="N339" s="90"/>
      <c r="O339" s="90"/>
      <c r="P339" s="90"/>
      <c r="Q339" s="90"/>
      <c r="R339" s="90"/>
      <c r="S339" s="90"/>
      <c r="T339" s="90"/>
      <c r="U339" s="90"/>
      <c r="V339" s="90"/>
      <c r="W339" s="90"/>
      <c r="X339" s="90"/>
      <c r="Y339" s="90"/>
    </row>
    <row r="340" spans="1:25" ht="56.25" hidden="1" customHeight="1">
      <c r="A340" s="134"/>
      <c r="B340" s="778"/>
      <c r="C340" s="779"/>
      <c r="D340" s="779"/>
      <c r="E340" s="781"/>
      <c r="F340" s="786"/>
      <c r="G340" s="782"/>
      <c r="H340" s="782"/>
      <c r="I340" s="783"/>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786"/>
      <c r="G341" s="782"/>
      <c r="H341" s="782"/>
      <c r="I341" s="783"/>
      <c r="J341" s="90"/>
      <c r="K341" s="90"/>
      <c r="L341" s="90"/>
      <c r="M341" s="90"/>
      <c r="N341" s="90"/>
      <c r="O341" s="90"/>
      <c r="P341" s="90"/>
      <c r="Q341" s="90"/>
      <c r="R341" s="90"/>
      <c r="S341" s="90"/>
      <c r="T341" s="90"/>
      <c r="U341" s="90"/>
      <c r="V341" s="90"/>
      <c r="W341" s="90"/>
      <c r="X341" s="90"/>
      <c r="Y341" s="90"/>
    </row>
    <row r="342" spans="1:25" ht="95.25" hidden="1" customHeight="1">
      <c r="A342" s="134"/>
      <c r="B342" s="778"/>
      <c r="C342" s="779"/>
      <c r="D342" s="779"/>
      <c r="E342" s="781"/>
      <c r="F342" s="786"/>
      <c r="G342" s="782"/>
      <c r="H342" s="782"/>
      <c r="I342" s="783"/>
      <c r="J342" s="90"/>
      <c r="K342" s="90"/>
      <c r="L342" s="90"/>
      <c r="M342" s="90"/>
      <c r="N342" s="90"/>
      <c r="O342" s="90"/>
      <c r="P342" s="90"/>
      <c r="Q342" s="90"/>
      <c r="R342" s="90"/>
      <c r="S342" s="90"/>
      <c r="T342" s="90"/>
      <c r="U342" s="90"/>
      <c r="V342" s="90"/>
      <c r="W342" s="90"/>
      <c r="X342" s="90"/>
      <c r="Y342" s="90"/>
    </row>
    <row r="343" spans="1:25" hidden="1">
      <c r="A343" s="134"/>
      <c r="B343" s="788"/>
      <c r="C343" s="789"/>
      <c r="D343" s="789"/>
      <c r="E343" s="789"/>
      <c r="F343" s="786"/>
      <c r="G343" s="782"/>
      <c r="H343" s="782"/>
      <c r="I343" s="783"/>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786"/>
      <c r="G344" s="782"/>
      <c r="H344" s="782"/>
      <c r="I344" s="783"/>
      <c r="J344" s="90"/>
      <c r="K344" s="90"/>
      <c r="L344" s="90"/>
      <c r="M344" s="90"/>
      <c r="N344" s="90"/>
      <c r="O344" s="90"/>
      <c r="P344" s="90"/>
      <c r="Q344" s="90"/>
      <c r="R344" s="90"/>
      <c r="S344" s="90"/>
      <c r="T344" s="90"/>
      <c r="U344" s="90"/>
      <c r="V344" s="90"/>
      <c r="W344" s="90"/>
      <c r="X344" s="90"/>
      <c r="Y344" s="90"/>
    </row>
    <row r="345" spans="1:25" ht="50.25" hidden="1" customHeight="1">
      <c r="A345" s="152"/>
      <c r="B345" s="786"/>
      <c r="C345" s="782"/>
      <c r="D345" s="782"/>
      <c r="E345" s="782"/>
      <c r="F345" s="786"/>
      <c r="G345" s="782"/>
      <c r="H345" s="782"/>
      <c r="I345" s="783"/>
      <c r="J345" s="90"/>
      <c r="K345" s="90"/>
      <c r="L345" s="90"/>
      <c r="M345" s="90"/>
      <c r="N345" s="90"/>
      <c r="O345" s="90"/>
      <c r="P345" s="90"/>
      <c r="Q345" s="90"/>
      <c r="R345" s="90"/>
      <c r="S345" s="90"/>
      <c r="T345" s="90"/>
      <c r="U345" s="90"/>
      <c r="V345" s="90"/>
      <c r="W345" s="90"/>
      <c r="X345" s="90"/>
      <c r="Y345" s="90"/>
    </row>
    <row r="346" spans="1:25" ht="24" hidden="1" customHeight="1">
      <c r="A346" s="134"/>
      <c r="B346" s="839"/>
      <c r="C346" s="840"/>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821"/>
      <c r="C347" s="821"/>
      <c r="D347" s="821"/>
      <c r="E347" s="821"/>
      <c r="F347" s="821"/>
      <c r="G347" s="821"/>
      <c r="H347" s="821"/>
      <c r="I347" s="821"/>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841"/>
      <c r="C349" s="841"/>
      <c r="D349" s="841"/>
      <c r="E349" s="842"/>
      <c r="F349" s="824"/>
      <c r="G349" s="820"/>
      <c r="H349" s="824"/>
      <c r="I349" s="820"/>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841"/>
      <c r="C350" s="841"/>
      <c r="D350" s="841"/>
      <c r="E350" s="842"/>
      <c r="F350" s="824"/>
      <c r="G350" s="820"/>
      <c r="H350" s="819"/>
      <c r="I350" s="820"/>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782"/>
      <c r="C351" s="782"/>
      <c r="D351" s="782"/>
      <c r="E351" s="783"/>
      <c r="F351" s="858"/>
      <c r="G351" s="859"/>
      <c r="H351" s="860"/>
      <c r="I351" s="859"/>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782"/>
      <c r="C353" s="782"/>
      <c r="D353" s="782"/>
      <c r="E353" s="783"/>
      <c r="F353" s="858"/>
      <c r="G353" s="859"/>
      <c r="H353" s="860"/>
      <c r="I353" s="859"/>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757">
        <v>3</v>
      </c>
      <c r="B355" s="775"/>
      <c r="C355" s="776"/>
      <c r="D355" s="776"/>
      <c r="E355" s="777"/>
      <c r="F355" s="852"/>
      <c r="G355" s="853"/>
      <c r="H355" s="854"/>
      <c r="I355" s="853"/>
      <c r="J355" s="90"/>
      <c r="K355" s="90"/>
      <c r="L355" s="90"/>
      <c r="M355" s="90"/>
      <c r="N355" s="90"/>
      <c r="O355" s="90"/>
      <c r="P355" s="90"/>
      <c r="Q355" s="90"/>
      <c r="R355" s="90"/>
      <c r="S355" s="90"/>
      <c r="T355" s="90"/>
      <c r="U355" s="90"/>
      <c r="V355" s="90"/>
      <c r="W355" s="90"/>
      <c r="X355" s="90"/>
      <c r="Y355" s="90"/>
    </row>
    <row r="356" spans="1:25" ht="21" hidden="1" customHeight="1">
      <c r="A356" s="758"/>
      <c r="B356" s="778"/>
      <c r="C356" s="779"/>
      <c r="D356" s="779"/>
      <c r="E356" s="780"/>
      <c r="F356" s="855"/>
      <c r="G356" s="856"/>
      <c r="H356" s="857"/>
      <c r="I356" s="856"/>
      <c r="J356" s="90"/>
      <c r="K356" s="90"/>
      <c r="L356" s="90"/>
      <c r="M356" s="90"/>
      <c r="N356" s="90"/>
      <c r="O356" s="90"/>
      <c r="P356" s="90"/>
      <c r="Q356" s="90"/>
      <c r="R356" s="90"/>
      <c r="S356" s="90"/>
      <c r="T356" s="90"/>
      <c r="U356" s="90"/>
      <c r="V356" s="90"/>
      <c r="W356" s="90"/>
      <c r="X356" s="90"/>
      <c r="Y356" s="90"/>
    </row>
    <row r="357" spans="1:25" ht="20.25" hidden="1" customHeight="1">
      <c r="A357" s="758"/>
      <c r="B357" s="778"/>
      <c r="C357" s="779"/>
      <c r="D357" s="779"/>
      <c r="E357" s="780"/>
      <c r="F357" s="855"/>
      <c r="G357" s="856"/>
      <c r="H357" s="857"/>
      <c r="I357" s="856"/>
      <c r="J357" s="90"/>
      <c r="K357" s="90"/>
      <c r="L357" s="90"/>
      <c r="M357" s="90"/>
      <c r="N357" s="90"/>
      <c r="O357" s="90"/>
      <c r="P357" s="90"/>
      <c r="Q357" s="90"/>
      <c r="R357" s="90"/>
      <c r="S357" s="90"/>
      <c r="T357" s="90"/>
      <c r="U357" s="90"/>
      <c r="V357" s="90"/>
      <c r="W357" s="90"/>
      <c r="X357" s="90"/>
      <c r="Y357" s="90"/>
    </row>
    <row r="358" spans="1:25" ht="21" hidden="1" customHeight="1">
      <c r="A358" s="758"/>
      <c r="B358" s="778"/>
      <c r="C358" s="779"/>
      <c r="D358" s="779"/>
      <c r="E358" s="780"/>
      <c r="F358" s="855"/>
      <c r="G358" s="856"/>
      <c r="H358" s="857"/>
      <c r="I358" s="856"/>
      <c r="J358" s="90"/>
      <c r="K358" s="90"/>
      <c r="L358" s="90"/>
      <c r="M358" s="90"/>
      <c r="N358" s="90"/>
      <c r="O358" s="90"/>
      <c r="P358" s="90"/>
      <c r="Q358" s="90"/>
      <c r="R358" s="90"/>
      <c r="S358" s="90"/>
      <c r="T358" s="90"/>
      <c r="U358" s="90"/>
      <c r="V358" s="90"/>
      <c r="W358" s="90"/>
      <c r="X358" s="90"/>
      <c r="Y358" s="90"/>
    </row>
    <row r="359" spans="1:25" ht="24.95" hidden="1" customHeight="1">
      <c r="A359" s="134"/>
      <c r="E359" s="135"/>
      <c r="F359" s="861"/>
      <c r="G359" s="862"/>
      <c r="H359" s="863"/>
      <c r="I359" s="862"/>
      <c r="J359" s="90"/>
      <c r="K359" s="90"/>
      <c r="L359" s="90"/>
      <c r="M359" s="90"/>
      <c r="N359" s="90"/>
      <c r="O359" s="90"/>
      <c r="P359" s="90"/>
      <c r="Q359" s="90"/>
      <c r="R359" s="90"/>
      <c r="S359" s="90"/>
      <c r="T359" s="90"/>
      <c r="U359" s="90"/>
      <c r="V359" s="90"/>
      <c r="W359" s="90"/>
      <c r="X359" s="90"/>
      <c r="Y359" s="90"/>
    </row>
    <row r="360" spans="1:25" ht="24.95" hidden="1" customHeight="1">
      <c r="A360" s="134"/>
      <c r="E360" s="135"/>
      <c r="F360" s="861"/>
      <c r="G360" s="862"/>
      <c r="H360" s="863"/>
      <c r="I360" s="862"/>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866"/>
      <c r="G361" s="867"/>
      <c r="H361" s="868"/>
      <c r="I361" s="86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107</v>
      </c>
      <c r="B363" s="773"/>
      <c r="C363" s="761"/>
      <c r="D363" s="761"/>
      <c r="E363" s="761"/>
      <c r="I363" s="140"/>
      <c r="J363" s="90"/>
      <c r="K363" s="90"/>
      <c r="L363" s="90"/>
      <c r="M363" s="90"/>
      <c r="N363" s="90"/>
      <c r="O363" s="90"/>
      <c r="P363" s="90"/>
      <c r="Q363" s="90"/>
      <c r="R363" s="90"/>
      <c r="S363" s="90"/>
      <c r="T363" s="90"/>
      <c r="U363" s="90"/>
      <c r="V363" s="90"/>
      <c r="W363" s="90"/>
      <c r="X363" s="90"/>
      <c r="Y363" s="90"/>
    </row>
    <row r="364" spans="1:25" ht="42" hidden="1" customHeight="1">
      <c r="A364" s="128"/>
      <c r="B364" s="826"/>
      <c r="C364" s="827"/>
      <c r="D364" s="827"/>
      <c r="E364" s="828"/>
      <c r="F364" s="864"/>
      <c r="G364" s="865"/>
      <c r="H364" s="864"/>
      <c r="I364" s="86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761"/>
      <c r="C367" s="761"/>
      <c r="D367" s="761"/>
      <c r="E367" s="846"/>
      <c r="F367" s="864"/>
      <c r="G367" s="865"/>
      <c r="H367" s="864"/>
      <c r="I367" s="86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108</v>
      </c>
      <c r="B369" s="778"/>
      <c r="C369" s="779"/>
      <c r="D369" s="779"/>
      <c r="E369" s="781"/>
      <c r="F369" s="864"/>
      <c r="G369" s="865"/>
      <c r="H369" s="864"/>
      <c r="I369" s="86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784"/>
      <c r="C371" s="784"/>
      <c r="D371" s="784"/>
      <c r="E371" s="78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761"/>
      <c r="C372" s="761"/>
      <c r="D372" s="761"/>
      <c r="E372" s="846"/>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871"/>
      <c r="G373" s="872"/>
      <c r="H373" s="871"/>
      <c r="I373" s="873"/>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874"/>
      <c r="G374" s="875"/>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876"/>
      <c r="G375" s="877"/>
      <c r="H375" s="876"/>
      <c r="I375" s="878"/>
      <c r="J375" s="90"/>
      <c r="K375" s="90"/>
      <c r="L375" s="90"/>
      <c r="M375" s="90"/>
      <c r="N375" s="90"/>
      <c r="O375" s="90"/>
      <c r="P375" s="90"/>
      <c r="Q375" s="90"/>
      <c r="R375" s="90"/>
      <c r="S375" s="90"/>
      <c r="T375" s="90"/>
      <c r="U375" s="90"/>
      <c r="V375" s="90"/>
      <c r="W375" s="90"/>
      <c r="X375" s="90"/>
      <c r="Y375" s="90"/>
    </row>
    <row r="376" spans="1:25" ht="111" hidden="1" customHeight="1">
      <c r="A376" s="152"/>
      <c r="B376" s="835"/>
      <c r="C376" s="835"/>
      <c r="D376" s="835"/>
      <c r="E376" s="835"/>
      <c r="F376" s="870"/>
      <c r="G376" s="870"/>
      <c r="H376" s="870"/>
      <c r="I376" s="870"/>
      <c r="J376" s="90"/>
      <c r="K376" s="90"/>
      <c r="L376" s="90"/>
      <c r="M376" s="90"/>
      <c r="N376" s="90"/>
      <c r="O376" s="90"/>
      <c r="P376" s="90"/>
      <c r="Q376" s="90"/>
      <c r="R376" s="90"/>
      <c r="S376" s="90"/>
      <c r="T376" s="90"/>
      <c r="U376" s="90"/>
      <c r="V376" s="90"/>
      <c r="W376" s="90"/>
      <c r="X376" s="90"/>
      <c r="Y376" s="90"/>
    </row>
    <row r="377" spans="1:25" ht="147.75" hidden="1" customHeight="1">
      <c r="A377" s="152"/>
      <c r="B377" s="835"/>
      <c r="C377" s="835"/>
      <c r="D377" s="835"/>
      <c r="E377" s="835"/>
      <c r="F377" s="870"/>
      <c r="G377" s="870"/>
      <c r="H377" s="870"/>
      <c r="I377" s="870"/>
      <c r="J377" s="90"/>
      <c r="K377" s="90"/>
      <c r="L377" s="90"/>
      <c r="M377" s="90"/>
      <c r="N377" s="90"/>
      <c r="O377" s="90"/>
      <c r="P377" s="90"/>
      <c r="Q377" s="90"/>
      <c r="R377" s="90"/>
      <c r="S377" s="90"/>
      <c r="T377" s="90"/>
      <c r="U377" s="90"/>
      <c r="V377" s="90"/>
      <c r="W377" s="90"/>
      <c r="X377" s="90"/>
      <c r="Y377" s="90"/>
    </row>
    <row r="378" spans="1:25" ht="132" hidden="1" customHeight="1">
      <c r="A378" s="152"/>
      <c r="B378" s="835"/>
      <c r="C378" s="835"/>
      <c r="D378" s="835"/>
      <c r="E378" s="835"/>
      <c r="F378" s="870"/>
      <c r="G378" s="870"/>
      <c r="H378" s="870"/>
      <c r="I378" s="870"/>
      <c r="J378" s="90"/>
      <c r="K378" s="90"/>
      <c r="L378" s="90"/>
      <c r="M378" s="90"/>
      <c r="N378" s="90"/>
      <c r="O378" s="90"/>
      <c r="P378" s="90"/>
      <c r="Q378" s="90"/>
      <c r="R378" s="90"/>
      <c r="S378" s="90"/>
      <c r="T378" s="90"/>
      <c r="U378" s="90"/>
      <c r="V378" s="90"/>
      <c r="W378" s="90"/>
      <c r="X378" s="90"/>
      <c r="Y378" s="90"/>
    </row>
    <row r="379" spans="1:25" ht="36.75" hidden="1" customHeight="1">
      <c r="A379" s="152"/>
      <c r="B379" s="835"/>
      <c r="C379" s="835"/>
      <c r="D379" s="835"/>
      <c r="E379" s="835"/>
      <c r="F379" s="870"/>
      <c r="G379" s="870"/>
      <c r="H379" s="870"/>
      <c r="I379" s="870"/>
      <c r="J379" s="90"/>
      <c r="K379" s="90"/>
      <c r="L379" s="90"/>
      <c r="M379" s="90"/>
      <c r="N379" s="90"/>
      <c r="O379" s="90"/>
      <c r="P379" s="90"/>
      <c r="Q379" s="90"/>
      <c r="R379" s="90"/>
      <c r="S379" s="90"/>
      <c r="T379" s="90"/>
      <c r="U379" s="90"/>
      <c r="V379" s="90"/>
      <c r="W379" s="90"/>
      <c r="X379" s="90"/>
      <c r="Y379" s="90"/>
    </row>
    <row r="380" spans="1:25" ht="16.5" hidden="1" customHeight="1">
      <c r="A380" s="118" t="s">
        <v>116</v>
      </c>
      <c r="B380" s="803"/>
      <c r="C380" s="803"/>
      <c r="D380" s="803"/>
      <c r="E380" s="803"/>
      <c r="F380" s="803"/>
      <c r="G380" s="803"/>
      <c r="H380" s="803"/>
      <c r="I380" s="803"/>
      <c r="J380" s="102"/>
    </row>
    <row r="381" spans="1:25" ht="9" hidden="1" customHeight="1">
      <c r="A381" s="102"/>
      <c r="B381" s="126"/>
      <c r="C381" s="126"/>
      <c r="D381" s="126"/>
      <c r="E381" s="126"/>
      <c r="F381" s="126"/>
      <c r="G381" s="126"/>
      <c r="H381" s="126"/>
      <c r="I381" s="102"/>
      <c r="J381" s="102"/>
    </row>
    <row r="382" spans="1:25" ht="31.5" hidden="1" customHeight="1">
      <c r="A382" s="161"/>
      <c r="B382" s="838"/>
      <c r="C382" s="838"/>
      <c r="D382" s="838"/>
      <c r="E382" s="838"/>
      <c r="F382" s="838"/>
      <c r="G382" s="838"/>
      <c r="H382" s="838"/>
      <c r="I382" s="838"/>
    </row>
    <row r="383" spans="1:25" ht="9" hidden="1" customHeight="1">
      <c r="A383" s="102"/>
      <c r="B383" s="831"/>
      <c r="C383" s="869"/>
      <c r="D383" s="869"/>
      <c r="E383" s="869"/>
      <c r="F383" s="869"/>
      <c r="G383" s="869"/>
      <c r="H383" s="869"/>
      <c r="I383" s="869"/>
      <c r="J383" s="102"/>
    </row>
    <row r="384" spans="1:25" ht="26.25" hidden="1" customHeight="1">
      <c r="A384" s="181"/>
      <c r="B384" s="869"/>
      <c r="C384" s="869"/>
      <c r="D384" s="869"/>
      <c r="E384" s="869"/>
      <c r="F384" s="869"/>
      <c r="G384" s="869"/>
      <c r="H384" s="869"/>
      <c r="I384" s="869"/>
      <c r="J384" s="102"/>
    </row>
    <row r="385" spans="1:10" ht="63" hidden="1" customHeight="1">
      <c r="A385" s="181"/>
      <c r="B385" s="869"/>
      <c r="C385" s="869"/>
      <c r="D385" s="869"/>
      <c r="E385" s="869"/>
      <c r="F385" s="869"/>
      <c r="G385" s="869"/>
      <c r="H385" s="869"/>
      <c r="I385" s="869"/>
      <c r="J385" s="102"/>
    </row>
    <row r="386" spans="1:10" ht="18.75" hidden="1" customHeight="1">
      <c r="A386" s="181"/>
      <c r="B386" s="869"/>
      <c r="C386" s="869"/>
      <c r="D386" s="869"/>
      <c r="E386" s="869"/>
      <c r="F386" s="869"/>
      <c r="G386" s="869"/>
      <c r="H386" s="869"/>
      <c r="I386" s="869"/>
      <c r="J386" s="102"/>
    </row>
    <row r="387" spans="1:10" ht="18.75" hidden="1" customHeight="1">
      <c r="A387" s="181"/>
      <c r="B387" s="869"/>
      <c r="C387" s="869"/>
      <c r="D387" s="869"/>
      <c r="E387" s="869"/>
      <c r="F387" s="869"/>
      <c r="G387" s="869"/>
      <c r="H387" s="869"/>
      <c r="I387" s="869"/>
      <c r="J387" s="102"/>
    </row>
    <row r="388" spans="1:10" ht="18.75" hidden="1" customHeight="1">
      <c r="A388" s="181"/>
      <c r="B388" s="869"/>
      <c r="C388" s="869"/>
      <c r="D388" s="869"/>
      <c r="E388" s="869"/>
      <c r="F388" s="869"/>
      <c r="G388" s="869"/>
      <c r="H388" s="869"/>
      <c r="I388" s="869"/>
      <c r="J388" s="102"/>
    </row>
    <row r="389" spans="1:10" ht="18.75" hidden="1" customHeight="1">
      <c r="A389" s="181"/>
      <c r="B389" s="869"/>
      <c r="C389" s="869"/>
      <c r="D389" s="869"/>
      <c r="E389" s="869"/>
      <c r="F389" s="869"/>
      <c r="G389" s="869"/>
      <c r="H389" s="869"/>
      <c r="I389" s="869"/>
      <c r="J389" s="102"/>
    </row>
    <row r="390" spans="1:10" ht="50.25" hidden="1" customHeight="1">
      <c r="A390" s="184"/>
      <c r="B390" s="869"/>
      <c r="C390" s="869"/>
      <c r="D390" s="869"/>
      <c r="E390" s="869"/>
      <c r="F390" s="869"/>
      <c r="G390" s="869"/>
      <c r="H390" s="869"/>
      <c r="I390" s="869"/>
      <c r="J390" s="102"/>
    </row>
    <row r="391" spans="1:10" ht="9" hidden="1" customHeight="1">
      <c r="A391" s="184"/>
      <c r="B391" s="869"/>
      <c r="C391" s="869"/>
      <c r="D391" s="869"/>
      <c r="E391" s="869"/>
      <c r="F391" s="869"/>
      <c r="G391" s="869"/>
      <c r="H391" s="869"/>
      <c r="I391" s="869"/>
      <c r="J391" s="102"/>
    </row>
    <row r="392" spans="1:10" ht="73.900000000000006" hidden="1" customHeight="1">
      <c r="A392" s="181"/>
      <c r="B392" s="869"/>
      <c r="C392" s="869"/>
      <c r="D392" s="869"/>
      <c r="E392" s="869"/>
      <c r="F392" s="869"/>
      <c r="G392" s="869"/>
      <c r="H392" s="869"/>
      <c r="I392" s="869"/>
      <c r="J392" s="102"/>
    </row>
    <row r="393" spans="1:10" ht="18.75" hidden="1">
      <c r="A393" s="185"/>
      <c r="B393" s="832"/>
      <c r="C393" s="832"/>
      <c r="D393" s="832"/>
      <c r="E393" s="832"/>
      <c r="F393" s="832"/>
      <c r="G393" s="832"/>
      <c r="H393" s="832"/>
      <c r="I393" s="832"/>
      <c r="J393" s="102"/>
    </row>
    <row r="394" spans="1:10" ht="18.75" hidden="1">
      <c r="A394" s="185"/>
      <c r="B394" s="832"/>
      <c r="C394" s="832"/>
      <c r="D394" s="832"/>
      <c r="E394" s="832"/>
      <c r="F394" s="832"/>
      <c r="G394" s="832"/>
      <c r="H394" s="832"/>
      <c r="I394" s="832"/>
      <c r="J394" s="102"/>
    </row>
    <row r="395" spans="1:10" ht="18.75" hidden="1">
      <c r="A395" s="185"/>
      <c r="B395" s="832"/>
      <c r="C395" s="832"/>
      <c r="D395" s="832"/>
      <c r="E395" s="832"/>
      <c r="F395" s="832"/>
      <c r="G395" s="832"/>
      <c r="H395" s="832"/>
      <c r="I395" s="832"/>
      <c r="J395" s="102"/>
    </row>
    <row r="396" spans="1:10" ht="18.75" hidden="1">
      <c r="A396" s="185"/>
      <c r="B396" s="831"/>
      <c r="C396" s="831"/>
      <c r="D396" s="831"/>
      <c r="E396" s="831"/>
      <c r="F396" s="831"/>
      <c r="G396" s="831"/>
      <c r="H396" s="831"/>
      <c r="I396" s="831"/>
      <c r="J396" s="102"/>
    </row>
    <row r="397" spans="1:10" ht="37.5" hidden="1" customHeight="1">
      <c r="A397" s="185"/>
      <c r="B397" s="831"/>
      <c r="C397" s="831"/>
      <c r="D397" s="831"/>
      <c r="E397" s="831"/>
      <c r="F397" s="831"/>
      <c r="G397" s="831"/>
      <c r="H397" s="831"/>
      <c r="I397" s="831"/>
      <c r="J397" s="102"/>
    </row>
    <row r="398" spans="1:10" ht="18.75" hidden="1" customHeight="1">
      <c r="A398" s="185"/>
      <c r="B398" s="837"/>
      <c r="C398" s="837"/>
      <c r="D398" s="837"/>
      <c r="E398" s="837"/>
      <c r="F398" s="837"/>
      <c r="G398" s="837"/>
      <c r="H398" s="837"/>
      <c r="I398" s="837"/>
      <c r="J398" s="102"/>
    </row>
    <row r="399" spans="1:10" ht="87.75" hidden="1" customHeight="1">
      <c r="A399" s="186"/>
      <c r="B399" s="837"/>
      <c r="C399" s="837"/>
      <c r="D399" s="837"/>
      <c r="E399" s="837"/>
      <c r="F399" s="837"/>
      <c r="G399" s="837"/>
      <c r="H399" s="837"/>
      <c r="I399" s="837"/>
    </row>
    <row r="400" spans="1:10" ht="18.75" hidden="1" customHeight="1">
      <c r="B400" s="837"/>
      <c r="C400" s="837"/>
      <c r="D400" s="837"/>
      <c r="E400" s="837"/>
      <c r="F400" s="837"/>
      <c r="G400" s="837"/>
      <c r="H400" s="837"/>
      <c r="I400" s="837"/>
    </row>
    <row r="401" spans="1:14" ht="41.25" hidden="1" customHeight="1">
      <c r="B401" s="837"/>
      <c r="C401" s="837"/>
      <c r="D401" s="837"/>
      <c r="E401" s="837"/>
      <c r="F401" s="837"/>
      <c r="G401" s="837"/>
      <c r="H401" s="837"/>
      <c r="I401" s="837"/>
    </row>
    <row r="402" spans="1:14" ht="83.25" hidden="1" customHeight="1">
      <c r="A402" s="102"/>
      <c r="B402" s="837"/>
      <c r="C402" s="837"/>
      <c r="D402" s="837"/>
      <c r="E402" s="837"/>
      <c r="F402" s="837"/>
      <c r="G402" s="837"/>
      <c r="H402" s="837"/>
      <c r="I402" s="837"/>
      <c r="J402" s="102"/>
    </row>
    <row r="403" spans="1:14" ht="276.75" hidden="1" customHeight="1">
      <c r="A403" s="102"/>
      <c r="B403" s="837"/>
      <c r="C403" s="837"/>
      <c r="D403" s="837"/>
      <c r="E403" s="837"/>
      <c r="F403" s="837"/>
      <c r="G403" s="837"/>
      <c r="H403" s="837"/>
      <c r="I403" s="837"/>
      <c r="J403" s="102"/>
    </row>
    <row r="404" spans="1:14" ht="180.75" hidden="1" customHeight="1">
      <c r="A404" s="102"/>
      <c r="B404" s="837"/>
      <c r="C404" s="837"/>
      <c r="D404" s="837"/>
      <c r="E404" s="837"/>
      <c r="F404" s="837"/>
      <c r="G404" s="837"/>
      <c r="H404" s="837"/>
      <c r="I404" s="837"/>
      <c r="J404" s="102"/>
    </row>
    <row r="405" spans="1:14" ht="75" hidden="1" customHeight="1">
      <c r="A405" s="122"/>
      <c r="B405" s="779"/>
      <c r="C405" s="779"/>
      <c r="D405" s="779"/>
      <c r="E405" s="779"/>
      <c r="F405" s="779"/>
      <c r="G405" s="779"/>
      <c r="H405" s="779"/>
      <c r="I405" s="779"/>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833" t="s">
        <v>117</v>
      </c>
      <c r="C408" s="833"/>
      <c r="D408" s="833"/>
      <c r="E408" s="833"/>
      <c r="F408" s="833"/>
      <c r="G408" s="833"/>
      <c r="H408" s="833"/>
      <c r="I408" s="833"/>
      <c r="J408" s="102"/>
      <c r="N408" s="101">
        <f>N24</f>
        <v>1</v>
      </c>
    </row>
    <row r="409" spans="1:14" ht="29.25" hidden="1" customHeight="1">
      <c r="A409" s="109"/>
      <c r="B409" s="768" t="str">
        <f>IF(N406=1, "Name of the Bidder", IF(N406=2, "Name of the Bidder", IF(N406=3, "Name of Lead Partner of Joint Venture", "")))</f>
        <v>Name of the Bidder</v>
      </c>
      <c r="C409" s="769"/>
      <c r="D409" s="769"/>
      <c r="E409" s="769"/>
      <c r="F409" s="768">
        <f>'Name of Bidder'!C13</f>
        <v>0</v>
      </c>
      <c r="G409" s="769"/>
      <c r="H409" s="769"/>
      <c r="I409" s="774"/>
      <c r="J409" s="102"/>
    </row>
    <row r="410" spans="1:14" ht="25.5" hidden="1" customHeight="1">
      <c r="A410" s="109" t="s">
        <v>118</v>
      </c>
      <c r="B410" s="768" t="s">
        <v>119</v>
      </c>
      <c r="C410" s="769"/>
      <c r="D410" s="769"/>
      <c r="E410" s="769"/>
      <c r="F410" s="769"/>
      <c r="G410" s="769"/>
      <c r="H410" s="769"/>
      <c r="I410" s="769"/>
      <c r="J410" s="102"/>
    </row>
    <row r="411" spans="1:14" ht="19.5" hidden="1" customHeight="1">
      <c r="A411" s="165"/>
      <c r="B411" s="166"/>
      <c r="C411" s="167"/>
      <c r="D411" s="770" t="s">
        <v>120</v>
      </c>
      <c r="E411" s="771"/>
      <c r="F411" s="735"/>
      <c r="G411" s="796"/>
      <c r="H411" s="735" t="s">
        <v>121</v>
      </c>
      <c r="I411" s="796"/>
      <c r="J411" s="102"/>
    </row>
    <row r="412" spans="1:14" ht="47.25" hidden="1" customHeight="1">
      <c r="A412" s="165"/>
      <c r="B412" s="166"/>
      <c r="C412" s="167"/>
      <c r="D412" s="168" t="s">
        <v>122</v>
      </c>
      <c r="E412" s="169" t="s">
        <v>123</v>
      </c>
      <c r="F412" s="736"/>
      <c r="G412" s="825"/>
      <c r="H412" s="736"/>
      <c r="I412" s="825"/>
      <c r="J412" s="102"/>
    </row>
    <row r="413" spans="1:14" ht="17.25" hidden="1" customHeight="1">
      <c r="A413" s="170" t="s">
        <v>124</v>
      </c>
      <c r="B413" s="735" t="s">
        <v>125</v>
      </c>
      <c r="C413" s="735"/>
      <c r="D413" s="735"/>
      <c r="E413" s="735"/>
      <c r="F413" s="735"/>
      <c r="G413" s="735"/>
      <c r="H413" s="735"/>
      <c r="I413" s="735"/>
      <c r="J413" s="102"/>
    </row>
    <row r="414" spans="1:14" ht="17.25" hidden="1" customHeight="1">
      <c r="A414" s="170"/>
      <c r="B414" s="736" t="s">
        <v>126</v>
      </c>
      <c r="C414" s="736"/>
      <c r="D414" s="736"/>
      <c r="E414" s="736"/>
      <c r="F414" s="736" t="s">
        <v>127</v>
      </c>
      <c r="G414" s="736"/>
      <c r="H414" s="736"/>
      <c r="I414" s="736"/>
      <c r="J414" s="102"/>
    </row>
    <row r="415" spans="1:14" ht="15.75" hidden="1" customHeight="1">
      <c r="A415" s="170">
        <v>1</v>
      </c>
      <c r="B415" s="735" t="s">
        <v>128</v>
      </c>
      <c r="C415" s="735"/>
      <c r="D415" s="735"/>
      <c r="E415" s="735"/>
      <c r="F415" s="735"/>
      <c r="G415" s="735"/>
      <c r="H415" s="735"/>
      <c r="I415" s="735"/>
      <c r="J415" s="102"/>
    </row>
    <row r="416" spans="1:14" ht="15.75" hidden="1" customHeight="1">
      <c r="A416" s="170">
        <v>2</v>
      </c>
      <c r="B416" s="736" t="s">
        <v>129</v>
      </c>
      <c r="C416" s="736"/>
      <c r="D416" s="736"/>
      <c r="E416" s="736"/>
      <c r="F416" s="736"/>
      <c r="G416" s="736"/>
      <c r="H416" s="736"/>
      <c r="I416" s="736"/>
    </row>
    <row r="417" spans="1:10" ht="15.75" hidden="1" customHeight="1">
      <c r="A417" s="170">
        <v>3</v>
      </c>
      <c r="B417" s="735" t="s">
        <v>130</v>
      </c>
      <c r="C417" s="735"/>
      <c r="D417" s="735"/>
      <c r="E417" s="735"/>
      <c r="F417" s="735"/>
      <c r="G417" s="735"/>
      <c r="H417" s="735"/>
      <c r="I417" s="735"/>
      <c r="J417" s="102"/>
    </row>
    <row r="418" spans="1:10" ht="16.5" hidden="1" customHeight="1">
      <c r="A418" s="170">
        <v>4</v>
      </c>
      <c r="B418" s="736" t="s">
        <v>131</v>
      </c>
      <c r="C418" s="736"/>
      <c r="D418" s="736"/>
      <c r="E418" s="736"/>
      <c r="F418" s="736"/>
      <c r="G418" s="736"/>
      <c r="H418" s="736"/>
      <c r="I418" s="736"/>
      <c r="J418" s="102"/>
    </row>
    <row r="419" spans="1:10" hidden="1">
      <c r="A419" s="170">
        <v>5</v>
      </c>
      <c r="B419" s="735" t="s">
        <v>132</v>
      </c>
      <c r="C419" s="735"/>
      <c r="D419" s="735"/>
      <c r="E419" s="735"/>
      <c r="F419" s="735"/>
      <c r="G419" s="735"/>
      <c r="H419" s="735"/>
      <c r="I419" s="735"/>
      <c r="J419" s="102"/>
    </row>
    <row r="420" spans="1:10" ht="18.75" hidden="1" customHeight="1">
      <c r="A420" s="170">
        <v>6</v>
      </c>
      <c r="B420" s="736" t="s">
        <v>133</v>
      </c>
      <c r="C420" s="736"/>
      <c r="D420" s="736"/>
      <c r="E420" s="736"/>
      <c r="F420" s="736"/>
      <c r="G420" s="736"/>
      <c r="H420" s="736"/>
      <c r="I420" s="73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78</v>
      </c>
      <c r="B424" s="768" t="s">
        <v>134</v>
      </c>
      <c r="C424" s="769"/>
      <c r="D424" s="769"/>
      <c r="E424" s="769"/>
      <c r="F424" s="769"/>
      <c r="G424" s="769"/>
      <c r="H424" s="769"/>
      <c r="I424" s="769"/>
      <c r="J424" s="102"/>
    </row>
    <row r="425" spans="1:10" ht="19.5" hidden="1" customHeight="1">
      <c r="A425" s="165"/>
      <c r="B425" s="166"/>
      <c r="C425" s="167"/>
      <c r="D425" s="770" t="s">
        <v>135</v>
      </c>
      <c r="E425" s="771"/>
      <c r="F425" s="735"/>
      <c r="G425" s="796"/>
      <c r="H425" s="735" t="s">
        <v>121</v>
      </c>
      <c r="I425" s="796"/>
      <c r="J425" s="102"/>
    </row>
    <row r="426" spans="1:10" ht="47.25" hidden="1" customHeight="1">
      <c r="A426" s="165"/>
      <c r="B426" s="166"/>
      <c r="C426" s="167"/>
      <c r="D426" s="168" t="s">
        <v>122</v>
      </c>
      <c r="E426" s="169" t="s">
        <v>136</v>
      </c>
      <c r="F426" s="736"/>
      <c r="G426" s="825"/>
      <c r="H426" s="736"/>
      <c r="I426" s="825"/>
      <c r="J426" s="102"/>
    </row>
    <row r="427" spans="1:10" ht="17.25" hidden="1" customHeight="1">
      <c r="A427" s="170" t="s">
        <v>124</v>
      </c>
      <c r="B427" s="735" t="s">
        <v>125</v>
      </c>
      <c r="C427" s="735"/>
      <c r="D427" s="735"/>
      <c r="E427" s="735"/>
      <c r="F427" s="735"/>
      <c r="G427" s="735"/>
      <c r="H427" s="735"/>
      <c r="I427" s="735"/>
      <c r="J427" s="102"/>
    </row>
    <row r="428" spans="1:10" ht="17.25" hidden="1" customHeight="1">
      <c r="A428" s="170"/>
      <c r="B428" s="736" t="s">
        <v>137</v>
      </c>
      <c r="C428" s="736"/>
      <c r="D428" s="736"/>
      <c r="E428" s="736"/>
      <c r="F428" s="736"/>
      <c r="G428" s="736"/>
      <c r="H428" s="736"/>
      <c r="I428" s="736"/>
      <c r="J428" s="102"/>
    </row>
    <row r="429" spans="1:10" ht="15.75" hidden="1" customHeight="1">
      <c r="A429" s="170">
        <v>1</v>
      </c>
      <c r="B429" s="735" t="s">
        <v>128</v>
      </c>
      <c r="C429" s="735"/>
      <c r="D429" s="735"/>
      <c r="E429" s="735"/>
      <c r="F429" s="735"/>
      <c r="G429" s="735"/>
      <c r="H429" s="735"/>
      <c r="I429" s="735"/>
      <c r="J429" s="102"/>
    </row>
    <row r="430" spans="1:10" ht="15.75" hidden="1" customHeight="1">
      <c r="A430" s="170">
        <v>2</v>
      </c>
      <c r="B430" s="736" t="s">
        <v>129</v>
      </c>
      <c r="C430" s="736"/>
      <c r="D430" s="736"/>
      <c r="E430" s="736"/>
      <c r="F430" s="736"/>
      <c r="G430" s="736"/>
      <c r="H430" s="736"/>
      <c r="I430" s="736"/>
    </row>
    <row r="431" spans="1:10" ht="15.75" hidden="1" customHeight="1">
      <c r="A431" s="170">
        <v>3</v>
      </c>
      <c r="B431" s="735" t="s">
        <v>130</v>
      </c>
      <c r="C431" s="735"/>
      <c r="D431" s="735"/>
      <c r="E431" s="735"/>
      <c r="F431" s="735"/>
      <c r="G431" s="735"/>
      <c r="H431" s="735"/>
      <c r="I431" s="735"/>
      <c r="J431" s="102"/>
    </row>
    <row r="432" spans="1:10" ht="16.5" hidden="1" customHeight="1">
      <c r="A432" s="170">
        <v>4</v>
      </c>
      <c r="B432" s="736" t="s">
        <v>131</v>
      </c>
      <c r="C432" s="736"/>
      <c r="D432" s="736"/>
      <c r="E432" s="736"/>
      <c r="F432" s="736"/>
      <c r="G432" s="736"/>
      <c r="H432" s="736"/>
      <c r="I432" s="736"/>
      <c r="J432" s="102"/>
    </row>
    <row r="433" spans="1:10" ht="16.5" hidden="1" customHeight="1">
      <c r="A433" s="170">
        <v>5</v>
      </c>
      <c r="B433" s="735" t="s">
        <v>132</v>
      </c>
      <c r="C433" s="735"/>
      <c r="D433" s="735"/>
      <c r="E433" s="735"/>
      <c r="F433" s="735"/>
      <c r="G433" s="735"/>
      <c r="H433" s="735"/>
      <c r="I433" s="735"/>
      <c r="J433" s="102"/>
    </row>
    <row r="434" spans="1:10" ht="16.5" hidden="1" customHeight="1">
      <c r="A434" s="170">
        <v>6</v>
      </c>
      <c r="B434" s="736" t="s">
        <v>133</v>
      </c>
      <c r="C434" s="736"/>
      <c r="D434" s="736"/>
      <c r="E434" s="736"/>
      <c r="F434" s="736"/>
      <c r="G434" s="736"/>
      <c r="H434" s="736"/>
      <c r="I434" s="736"/>
      <c r="J434" s="102"/>
    </row>
    <row r="435" spans="1:10" ht="51" hidden="1" customHeight="1">
      <c r="A435" s="170"/>
      <c r="B435" s="584" t="s">
        <v>138</v>
      </c>
      <c r="C435" s="584"/>
      <c r="D435" s="584"/>
      <c r="E435" s="584"/>
      <c r="F435" s="584"/>
      <c r="G435" s="584"/>
      <c r="H435" s="584"/>
      <c r="I435" s="584"/>
      <c r="J435" s="102"/>
    </row>
    <row r="436" spans="1:10" ht="32.25" hidden="1" customHeight="1">
      <c r="A436" s="122"/>
      <c r="B436" s="735"/>
      <c r="C436" s="735"/>
      <c r="D436" s="735"/>
      <c r="E436" s="735"/>
      <c r="F436" s="735"/>
      <c r="G436" s="735"/>
      <c r="H436" s="735"/>
      <c r="I436" s="735"/>
      <c r="J436" s="102"/>
    </row>
    <row r="437" spans="1:10" ht="16.5" hidden="1" customHeight="1">
      <c r="A437" s="122"/>
      <c r="B437" s="736"/>
      <c r="C437" s="736"/>
      <c r="D437" s="736"/>
      <c r="E437" s="736"/>
      <c r="F437" s="736"/>
      <c r="G437" s="736"/>
      <c r="H437" s="736"/>
      <c r="I437" s="736"/>
      <c r="J437" s="102"/>
    </row>
    <row r="438" spans="1:10" ht="16.5" hidden="1" customHeight="1">
      <c r="A438" s="165" t="s">
        <v>82</v>
      </c>
      <c r="B438" s="735" t="s">
        <v>139</v>
      </c>
      <c r="C438" s="735"/>
      <c r="D438" s="735"/>
      <c r="E438" s="735"/>
      <c r="F438" s="735"/>
      <c r="G438" s="735"/>
      <c r="H438" s="735"/>
      <c r="I438" s="735"/>
      <c r="J438" s="102"/>
    </row>
    <row r="439" spans="1:10" ht="49.5" hidden="1" customHeight="1">
      <c r="A439" s="165"/>
      <c r="B439" s="736"/>
      <c r="C439" s="736"/>
      <c r="D439" s="736" t="s">
        <v>140</v>
      </c>
      <c r="E439" s="736"/>
      <c r="F439" s="736" t="s">
        <v>141</v>
      </c>
      <c r="G439" s="736"/>
      <c r="H439" s="736"/>
      <c r="I439" s="736"/>
      <c r="J439" s="102"/>
    </row>
    <row r="440" spans="1:10" ht="56.25" hidden="1" customHeight="1">
      <c r="A440" s="170"/>
      <c r="B440" s="735" t="s">
        <v>142</v>
      </c>
      <c r="C440" s="735"/>
      <c r="D440" s="735"/>
      <c r="E440" s="735"/>
      <c r="F440" s="735"/>
      <c r="G440" s="735"/>
      <c r="H440" s="735"/>
      <c r="I440" s="735"/>
    </row>
    <row r="441" spans="1:10" ht="15.75" hidden="1" customHeight="1">
      <c r="A441" s="170"/>
      <c r="B441" s="736" t="s">
        <v>143</v>
      </c>
      <c r="C441" s="736"/>
      <c r="D441" s="736"/>
      <c r="E441" s="736"/>
      <c r="F441" s="736"/>
      <c r="G441" s="736"/>
      <c r="H441" s="736"/>
      <c r="I441" s="736"/>
      <c r="J441" s="102"/>
    </row>
    <row r="442" spans="1:10" ht="79.5" hidden="1" customHeight="1">
      <c r="A442" s="170"/>
      <c r="B442" s="735" t="s">
        <v>144</v>
      </c>
      <c r="C442" s="735"/>
      <c r="D442" s="735"/>
      <c r="E442" s="735"/>
      <c r="F442" s="735"/>
      <c r="G442" s="735"/>
      <c r="H442" s="735"/>
      <c r="I442" s="735"/>
      <c r="J442" s="102"/>
    </row>
    <row r="443" spans="1:10" ht="18" hidden="1" customHeight="1">
      <c r="A443" s="115"/>
      <c r="B443" s="736"/>
      <c r="C443" s="736"/>
      <c r="D443" s="736"/>
      <c r="E443" s="736"/>
      <c r="F443" s="736"/>
      <c r="G443" s="736"/>
      <c r="H443" s="736"/>
      <c r="I443" s="736"/>
    </row>
    <row r="444" spans="1:10" ht="19.5" hidden="1" customHeight="1">
      <c r="A444" s="109"/>
      <c r="B444" s="735" t="str">
        <f>IF(AND(N406=2,N408=1),"Name of Other Partner of JV",IF(AND(N406=2,N408="2 or more"),"Name of Other Partner-1 of JV",""))</f>
        <v/>
      </c>
      <c r="C444" s="735"/>
      <c r="D444" s="735"/>
      <c r="E444" s="735"/>
      <c r="F444" s="735" t="e">
        <f>'Name of Bidder'!#REF!</f>
        <v>#REF!</v>
      </c>
      <c r="G444" s="735"/>
      <c r="H444" s="735"/>
      <c r="I444" s="735"/>
      <c r="J444" s="102"/>
    </row>
    <row r="445" spans="1:10" ht="29.25" hidden="1" customHeight="1">
      <c r="A445" s="109" t="s">
        <v>118</v>
      </c>
      <c r="B445" s="736" t="s">
        <v>119</v>
      </c>
      <c r="C445" s="736"/>
      <c r="D445" s="736"/>
      <c r="E445" s="736"/>
      <c r="F445" s="736"/>
      <c r="G445" s="736"/>
      <c r="H445" s="736"/>
      <c r="I445" s="736"/>
      <c r="J445" s="102"/>
    </row>
    <row r="446" spans="1:10" ht="19.5" hidden="1" customHeight="1">
      <c r="A446" s="165"/>
      <c r="B446" s="735"/>
      <c r="C446" s="735"/>
      <c r="D446" s="735" t="s">
        <v>145</v>
      </c>
      <c r="E446" s="735"/>
      <c r="F446" s="735"/>
      <c r="G446" s="735"/>
      <c r="H446" s="735" t="s">
        <v>121</v>
      </c>
      <c r="I446" s="735"/>
      <c r="J446" s="102"/>
    </row>
    <row r="447" spans="1:10" ht="47.25" hidden="1" customHeight="1">
      <c r="A447" s="165"/>
      <c r="B447" s="736"/>
      <c r="C447" s="736"/>
      <c r="D447" s="736" t="s">
        <v>122</v>
      </c>
      <c r="E447" s="736" t="s">
        <v>123</v>
      </c>
      <c r="F447" s="736"/>
      <c r="G447" s="736"/>
      <c r="H447" s="736"/>
      <c r="I447" s="736"/>
      <c r="J447" s="102"/>
    </row>
    <row r="448" spans="1:10" ht="17.25" hidden="1" customHeight="1">
      <c r="A448" s="170" t="s">
        <v>124</v>
      </c>
      <c r="B448" s="584" t="s">
        <v>125</v>
      </c>
      <c r="C448" s="584"/>
      <c r="D448" s="584"/>
      <c r="E448" s="584"/>
      <c r="F448" s="584"/>
      <c r="G448" s="584"/>
      <c r="H448" s="584"/>
      <c r="I448" s="584"/>
      <c r="J448" s="102"/>
    </row>
    <row r="449" spans="1:10" ht="17.25" hidden="1" customHeight="1">
      <c r="A449" s="170"/>
      <c r="B449" s="735" t="s">
        <v>137</v>
      </c>
      <c r="C449" s="735"/>
      <c r="D449" s="735"/>
      <c r="E449" s="735"/>
      <c r="F449" s="735" t="s">
        <v>146</v>
      </c>
      <c r="G449" s="735"/>
      <c r="H449" s="735"/>
      <c r="I449" s="735"/>
      <c r="J449" s="102"/>
    </row>
    <row r="450" spans="1:10" ht="15.75" hidden="1" customHeight="1">
      <c r="A450" s="170">
        <v>1</v>
      </c>
      <c r="B450" s="736" t="s">
        <v>128</v>
      </c>
      <c r="C450" s="736"/>
      <c r="D450" s="736"/>
      <c r="E450" s="736"/>
      <c r="F450" s="736"/>
      <c r="G450" s="736"/>
      <c r="H450" s="736"/>
      <c r="I450" s="736"/>
      <c r="J450" s="102"/>
    </row>
    <row r="451" spans="1:10" ht="15.75" hidden="1" customHeight="1">
      <c r="A451" s="170">
        <v>2</v>
      </c>
      <c r="B451" s="735" t="s">
        <v>129</v>
      </c>
      <c r="C451" s="735"/>
      <c r="D451" s="735"/>
      <c r="E451" s="735"/>
      <c r="F451" s="735"/>
      <c r="G451" s="735"/>
      <c r="H451" s="735"/>
      <c r="I451" s="735"/>
    </row>
    <row r="452" spans="1:10" ht="15.75" hidden="1" customHeight="1">
      <c r="A452" s="170">
        <v>3</v>
      </c>
      <c r="B452" s="736" t="s">
        <v>130</v>
      </c>
      <c r="C452" s="736"/>
      <c r="D452" s="736"/>
      <c r="E452" s="736"/>
      <c r="F452" s="736"/>
      <c r="G452" s="736"/>
      <c r="H452" s="736"/>
      <c r="I452" s="736"/>
      <c r="J452" s="102"/>
    </row>
    <row r="453" spans="1:10" ht="16.5" hidden="1" customHeight="1">
      <c r="A453" s="170">
        <v>4</v>
      </c>
      <c r="B453" s="735" t="s">
        <v>131</v>
      </c>
      <c r="C453" s="735"/>
      <c r="D453" s="735"/>
      <c r="E453" s="735"/>
      <c r="F453" s="735"/>
      <c r="G453" s="735"/>
      <c r="H453" s="735"/>
      <c r="I453" s="735"/>
      <c r="J453" s="102"/>
    </row>
    <row r="454" spans="1:10" hidden="1">
      <c r="A454" s="170">
        <v>5</v>
      </c>
      <c r="B454" s="736" t="s">
        <v>132</v>
      </c>
      <c r="C454" s="736"/>
      <c r="D454" s="736"/>
      <c r="E454" s="736"/>
      <c r="F454" s="736"/>
      <c r="G454" s="736"/>
      <c r="H454" s="736"/>
      <c r="I454" s="736"/>
      <c r="J454" s="102"/>
    </row>
    <row r="455" spans="1:10" ht="19.5" hidden="1" customHeight="1">
      <c r="A455" s="170">
        <v>6</v>
      </c>
      <c r="B455" s="735" t="s">
        <v>133</v>
      </c>
      <c r="C455" s="735"/>
      <c r="D455" s="735"/>
      <c r="E455" s="735"/>
      <c r="F455" s="735"/>
      <c r="G455" s="735"/>
      <c r="H455" s="735"/>
      <c r="I455" s="735"/>
      <c r="J455" s="102"/>
    </row>
    <row r="456" spans="1:10" ht="32.25" hidden="1" customHeight="1">
      <c r="A456" s="122"/>
      <c r="B456" s="736" t="s">
        <v>147</v>
      </c>
      <c r="C456" s="736"/>
      <c r="D456" s="736"/>
      <c r="E456" s="736"/>
      <c r="F456" s="736"/>
      <c r="G456" s="736"/>
      <c r="H456" s="736"/>
      <c r="I456" s="736"/>
      <c r="J456" s="102"/>
    </row>
    <row r="457" spans="1:10" ht="32.25" hidden="1" customHeight="1">
      <c r="A457" s="109"/>
      <c r="B457" s="735"/>
      <c r="C457" s="735"/>
      <c r="D457" s="735"/>
      <c r="E457" s="735"/>
      <c r="F457" s="735"/>
      <c r="G457" s="735"/>
      <c r="H457" s="735"/>
      <c r="I457" s="735"/>
      <c r="J457" s="102"/>
    </row>
    <row r="458" spans="1:10" ht="32.25" hidden="1" customHeight="1">
      <c r="A458" s="109"/>
      <c r="B458" s="736"/>
      <c r="C458" s="736"/>
      <c r="D458" s="736"/>
      <c r="E458" s="736"/>
      <c r="F458" s="736"/>
      <c r="G458" s="736"/>
      <c r="H458" s="736"/>
      <c r="I458" s="736"/>
      <c r="J458" s="102"/>
    </row>
    <row r="459" spans="1:10" ht="32.25" hidden="1" customHeight="1">
      <c r="A459" s="109"/>
      <c r="B459" s="735"/>
      <c r="C459" s="735"/>
      <c r="D459" s="735"/>
      <c r="E459" s="735"/>
      <c r="F459" s="735"/>
      <c r="G459" s="735"/>
      <c r="H459" s="735"/>
      <c r="I459" s="735"/>
      <c r="J459" s="102"/>
    </row>
    <row r="460" spans="1:10" ht="32.25" hidden="1" customHeight="1">
      <c r="A460" s="109"/>
      <c r="B460" s="736"/>
      <c r="C460" s="736"/>
      <c r="D460" s="736"/>
      <c r="E460" s="736"/>
      <c r="F460" s="736"/>
      <c r="G460" s="736"/>
      <c r="H460" s="736"/>
      <c r="I460" s="736"/>
      <c r="J460" s="102"/>
    </row>
    <row r="461" spans="1:10" ht="20.25" hidden="1" customHeight="1">
      <c r="A461" s="165" t="s">
        <v>78</v>
      </c>
      <c r="B461" s="584" t="s">
        <v>134</v>
      </c>
      <c r="C461" s="584"/>
      <c r="D461" s="584"/>
      <c r="E461" s="584"/>
      <c r="F461" s="584"/>
      <c r="G461" s="584"/>
      <c r="H461" s="584"/>
      <c r="I461" s="584"/>
      <c r="J461" s="102"/>
    </row>
    <row r="462" spans="1:10" ht="19.5" hidden="1" customHeight="1">
      <c r="A462" s="165"/>
      <c r="B462" s="735"/>
      <c r="C462" s="735"/>
      <c r="D462" s="735" t="s">
        <v>135</v>
      </c>
      <c r="E462" s="735"/>
      <c r="F462" s="735"/>
      <c r="G462" s="735"/>
      <c r="H462" s="735" t="s">
        <v>121</v>
      </c>
      <c r="I462" s="735"/>
      <c r="J462" s="102"/>
    </row>
    <row r="463" spans="1:10" ht="47.25" hidden="1" customHeight="1">
      <c r="A463" s="165"/>
      <c r="B463" s="736"/>
      <c r="C463" s="736"/>
      <c r="D463" s="736" t="s">
        <v>122</v>
      </c>
      <c r="E463" s="736" t="s">
        <v>136</v>
      </c>
      <c r="F463" s="736"/>
      <c r="G463" s="736"/>
      <c r="H463" s="736"/>
      <c r="I463" s="736"/>
      <c r="J463" s="102"/>
    </row>
    <row r="464" spans="1:10" ht="17.25" hidden="1" customHeight="1">
      <c r="A464" s="170" t="s">
        <v>124</v>
      </c>
      <c r="B464" s="735" t="s">
        <v>125</v>
      </c>
      <c r="C464" s="735"/>
      <c r="D464" s="735"/>
      <c r="E464" s="735"/>
      <c r="F464" s="735"/>
      <c r="G464" s="735"/>
      <c r="H464" s="735"/>
      <c r="I464" s="735"/>
      <c r="J464" s="102"/>
    </row>
    <row r="465" spans="1:10" ht="17.25" hidden="1" customHeight="1">
      <c r="A465" s="170"/>
      <c r="B465" s="736" t="s">
        <v>126</v>
      </c>
      <c r="C465" s="736"/>
      <c r="D465" s="736"/>
      <c r="E465" s="736"/>
      <c r="F465" s="736" t="s">
        <v>146</v>
      </c>
      <c r="G465" s="736"/>
      <c r="H465" s="736"/>
      <c r="I465" s="736"/>
      <c r="J465" s="102"/>
    </row>
    <row r="466" spans="1:10" ht="15.75" hidden="1" customHeight="1">
      <c r="A466" s="170">
        <v>1</v>
      </c>
      <c r="B466" s="735" t="s">
        <v>128</v>
      </c>
      <c r="C466" s="735"/>
      <c r="D466" s="735"/>
      <c r="E466" s="735"/>
      <c r="F466" s="735"/>
      <c r="G466" s="735"/>
      <c r="H466" s="735"/>
      <c r="I466" s="735"/>
      <c r="J466" s="102"/>
    </row>
    <row r="467" spans="1:10" ht="15.75" hidden="1" customHeight="1">
      <c r="A467" s="170">
        <v>2</v>
      </c>
      <c r="B467" s="736" t="s">
        <v>129</v>
      </c>
      <c r="C467" s="736"/>
      <c r="D467" s="736"/>
      <c r="E467" s="736"/>
      <c r="F467" s="736"/>
      <c r="G467" s="736"/>
      <c r="H467" s="736"/>
      <c r="I467" s="736"/>
    </row>
    <row r="468" spans="1:10" ht="15.75" hidden="1" customHeight="1">
      <c r="A468" s="170">
        <v>3</v>
      </c>
      <c r="B468" s="735" t="s">
        <v>130</v>
      </c>
      <c r="C468" s="735"/>
      <c r="D468" s="735"/>
      <c r="E468" s="735"/>
      <c r="F468" s="735"/>
      <c r="G468" s="735"/>
      <c r="H468" s="735"/>
      <c r="I468" s="735"/>
      <c r="J468" s="102"/>
    </row>
    <row r="469" spans="1:10" ht="16.5" hidden="1" customHeight="1">
      <c r="A469" s="170">
        <v>4</v>
      </c>
      <c r="B469" s="736" t="s">
        <v>131</v>
      </c>
      <c r="C469" s="736"/>
      <c r="D469" s="736"/>
      <c r="E469" s="736"/>
      <c r="F469" s="736"/>
      <c r="G469" s="736"/>
      <c r="H469" s="736"/>
      <c r="I469" s="736"/>
      <c r="J469" s="102"/>
    </row>
    <row r="470" spans="1:10" ht="15.75" hidden="1" customHeight="1">
      <c r="A470" s="170">
        <v>5</v>
      </c>
      <c r="B470" s="735" t="s">
        <v>132</v>
      </c>
      <c r="C470" s="735"/>
      <c r="D470" s="735"/>
      <c r="E470" s="735"/>
      <c r="F470" s="735"/>
      <c r="G470" s="735"/>
      <c r="H470" s="735"/>
      <c r="I470" s="735"/>
      <c r="J470" s="102"/>
    </row>
    <row r="471" spans="1:10" ht="21" hidden="1" customHeight="1">
      <c r="A471" s="170">
        <v>6</v>
      </c>
      <c r="B471" s="736" t="s">
        <v>133</v>
      </c>
      <c r="C471" s="736"/>
      <c r="D471" s="736"/>
      <c r="E471" s="736"/>
      <c r="F471" s="736"/>
      <c r="G471" s="736"/>
      <c r="H471" s="736"/>
      <c r="I471" s="736"/>
      <c r="J471" s="102"/>
    </row>
    <row r="472" spans="1:10" ht="51" hidden="1" customHeight="1">
      <c r="A472" s="170"/>
      <c r="B472" s="735" t="s">
        <v>147</v>
      </c>
      <c r="C472" s="735"/>
      <c r="D472" s="735"/>
      <c r="E472" s="735"/>
      <c r="F472" s="735"/>
      <c r="G472" s="735"/>
      <c r="H472" s="735"/>
      <c r="I472" s="735"/>
      <c r="J472" s="102"/>
    </row>
    <row r="473" spans="1:10" ht="16.5" hidden="1" customHeight="1">
      <c r="A473" s="170"/>
      <c r="B473" s="736"/>
      <c r="C473" s="736"/>
      <c r="D473" s="736"/>
      <c r="E473" s="736"/>
      <c r="F473" s="736"/>
      <c r="G473" s="736"/>
      <c r="H473" s="736"/>
      <c r="I473" s="736"/>
      <c r="J473" s="102"/>
    </row>
    <row r="474" spans="1:10" ht="16.5" hidden="1" customHeight="1">
      <c r="A474" s="165" t="s">
        <v>82</v>
      </c>
      <c r="B474" s="584" t="s">
        <v>139</v>
      </c>
      <c r="C474" s="584"/>
      <c r="D474" s="584"/>
      <c r="E474" s="584"/>
      <c r="F474" s="584"/>
      <c r="G474" s="584"/>
      <c r="H474" s="584"/>
      <c r="I474" s="584"/>
      <c r="J474" s="102"/>
    </row>
    <row r="475" spans="1:10" ht="28.5" hidden="1" customHeight="1">
      <c r="A475" s="165"/>
      <c r="B475" s="735"/>
      <c r="C475" s="735"/>
      <c r="D475" s="735" t="s">
        <v>122</v>
      </c>
      <c r="E475" s="735"/>
      <c r="F475" s="735" t="s">
        <v>141</v>
      </c>
      <c r="G475" s="735"/>
      <c r="H475" s="735" t="s">
        <v>148</v>
      </c>
      <c r="I475" s="735"/>
      <c r="J475" s="102"/>
    </row>
    <row r="476" spans="1:10" ht="56.25" hidden="1" customHeight="1">
      <c r="A476" s="170"/>
      <c r="B476" s="736" t="s">
        <v>142</v>
      </c>
      <c r="C476" s="736"/>
      <c r="D476" s="736"/>
      <c r="E476" s="736"/>
      <c r="F476" s="736"/>
      <c r="G476" s="736"/>
      <c r="H476" s="736"/>
      <c r="I476" s="736"/>
    </row>
    <row r="477" spans="1:10" ht="15.75" hidden="1" customHeight="1">
      <c r="A477" s="170"/>
      <c r="B477" s="735" t="s">
        <v>143</v>
      </c>
      <c r="C477" s="735"/>
      <c r="D477" s="735"/>
      <c r="E477" s="735"/>
      <c r="F477" s="735"/>
      <c r="G477" s="735"/>
      <c r="H477" s="735"/>
      <c r="I477" s="735"/>
      <c r="J477" s="102"/>
    </row>
    <row r="478" spans="1:10" ht="66.75" hidden="1" customHeight="1">
      <c r="A478" s="170"/>
      <c r="B478" s="736" t="s">
        <v>144</v>
      </c>
      <c r="C478" s="736"/>
      <c r="D478" s="736"/>
      <c r="E478" s="736"/>
      <c r="F478" s="736"/>
      <c r="G478" s="736"/>
      <c r="H478" s="736"/>
      <c r="I478" s="736"/>
      <c r="J478" s="102"/>
    </row>
    <row r="479" spans="1:10" ht="20.25" hidden="1" customHeight="1">
      <c r="A479" s="170"/>
      <c r="B479" s="735"/>
      <c r="C479" s="735"/>
      <c r="D479" s="735"/>
      <c r="E479" s="735"/>
      <c r="F479" s="735"/>
      <c r="G479" s="735"/>
      <c r="H479" s="735"/>
      <c r="I479" s="735"/>
      <c r="J479" s="102"/>
    </row>
    <row r="480" spans="1:10" ht="32.25" hidden="1" customHeight="1">
      <c r="A480" s="109"/>
      <c r="B480" s="736" t="str">
        <f>IF(AND(N406=2,N408="2 or more"),"Name of Other Partner-2 of JV", "")</f>
        <v/>
      </c>
      <c r="C480" s="736"/>
      <c r="D480" s="736"/>
      <c r="E480" s="736"/>
      <c r="F480" s="736" t="e">
        <f>'Name of Bidder'!#REF!</f>
        <v>#REF!</v>
      </c>
      <c r="G480" s="736"/>
      <c r="H480" s="736"/>
      <c r="I480" s="736"/>
      <c r="J480" s="102"/>
    </row>
    <row r="481" spans="1:10" ht="29.25" hidden="1" customHeight="1">
      <c r="A481" s="109" t="s">
        <v>118</v>
      </c>
      <c r="B481" s="735" t="s">
        <v>119</v>
      </c>
      <c r="C481" s="735"/>
      <c r="D481" s="735"/>
      <c r="E481" s="735"/>
      <c r="F481" s="735"/>
      <c r="G481" s="735"/>
      <c r="H481" s="735"/>
      <c r="I481" s="735"/>
      <c r="J481" s="102"/>
    </row>
    <row r="482" spans="1:10" ht="19.5" hidden="1" customHeight="1">
      <c r="A482" s="165"/>
      <c r="B482" s="736"/>
      <c r="C482" s="736"/>
      <c r="D482" s="736" t="s">
        <v>120</v>
      </c>
      <c r="E482" s="736"/>
      <c r="F482" s="736" t="s">
        <v>148</v>
      </c>
      <c r="G482" s="736" t="s">
        <v>149</v>
      </c>
      <c r="H482" s="736" t="s">
        <v>121</v>
      </c>
      <c r="I482" s="736"/>
      <c r="J482" s="102"/>
    </row>
    <row r="483" spans="1:10" ht="47.25" hidden="1" customHeight="1">
      <c r="A483" s="165"/>
      <c r="B483" s="735"/>
      <c r="C483" s="735"/>
      <c r="D483" s="735" t="s">
        <v>122</v>
      </c>
      <c r="E483" s="735" t="s">
        <v>123</v>
      </c>
      <c r="F483" s="735"/>
      <c r="G483" s="735"/>
      <c r="H483" s="735"/>
      <c r="I483" s="735"/>
      <c r="J483" s="102"/>
    </row>
    <row r="484" spans="1:10" ht="17.25" hidden="1" customHeight="1">
      <c r="A484" s="170" t="s">
        <v>124</v>
      </c>
      <c r="B484" s="736" t="s">
        <v>125</v>
      </c>
      <c r="C484" s="736"/>
      <c r="D484" s="736"/>
      <c r="E484" s="736"/>
      <c r="F484" s="736"/>
      <c r="G484" s="736"/>
      <c r="H484" s="736"/>
      <c r="I484" s="736"/>
      <c r="J484" s="102"/>
    </row>
    <row r="485" spans="1:10" ht="17.25" hidden="1" customHeight="1">
      <c r="A485" s="170"/>
      <c r="B485" s="735" t="s">
        <v>150</v>
      </c>
      <c r="C485" s="735"/>
      <c r="D485" s="735"/>
      <c r="E485" s="735"/>
      <c r="F485" s="735" t="s">
        <v>146</v>
      </c>
      <c r="G485" s="735"/>
      <c r="H485" s="735"/>
      <c r="I485" s="735"/>
      <c r="J485" s="102"/>
    </row>
    <row r="486" spans="1:10" ht="15.75" hidden="1" customHeight="1">
      <c r="A486" s="170">
        <v>1</v>
      </c>
      <c r="B486" s="736" t="str">
        <f>IF(F485="Yes", "2012-2013", "")</f>
        <v>2012-2013</v>
      </c>
      <c r="C486" s="736"/>
      <c r="D486" s="736"/>
      <c r="E486" s="736"/>
      <c r="F486" s="736"/>
      <c r="G486" s="736"/>
      <c r="H486" s="736"/>
      <c r="I486" s="736"/>
      <c r="J486" s="102"/>
    </row>
    <row r="487" spans="1:10" ht="15.75" hidden="1" customHeight="1">
      <c r="A487" s="170">
        <v>2</v>
      </c>
      <c r="B487" s="584" t="s">
        <v>151</v>
      </c>
      <c r="C487" s="584"/>
      <c r="D487" s="584"/>
      <c r="E487" s="584"/>
      <c r="F487" s="584"/>
      <c r="G487" s="584"/>
      <c r="H487" s="584"/>
      <c r="I487" s="584"/>
    </row>
    <row r="488" spans="1:10" ht="15.75" hidden="1" customHeight="1">
      <c r="A488" s="170">
        <v>3</v>
      </c>
      <c r="B488" s="735" t="s">
        <v>152</v>
      </c>
      <c r="C488" s="735"/>
      <c r="D488" s="735"/>
      <c r="E488" s="735"/>
      <c r="F488" s="735"/>
      <c r="G488" s="735"/>
      <c r="H488" s="735"/>
      <c r="I488" s="735"/>
      <c r="J488" s="102"/>
    </row>
    <row r="489" spans="1:10" ht="16.5" hidden="1" customHeight="1">
      <c r="A489" s="170">
        <v>4</v>
      </c>
      <c r="B489" s="736" t="s">
        <v>153</v>
      </c>
      <c r="C489" s="736"/>
      <c r="D489" s="736"/>
      <c r="E489" s="736"/>
      <c r="F489" s="736"/>
      <c r="G489" s="736"/>
      <c r="H489" s="736"/>
      <c r="I489" s="736"/>
      <c r="J489" s="102"/>
    </row>
    <row r="490" spans="1:10" ht="15.6" hidden="1" customHeight="1">
      <c r="A490" s="170">
        <v>5</v>
      </c>
      <c r="B490" s="735" t="s">
        <v>154</v>
      </c>
      <c r="C490" s="735"/>
      <c r="D490" s="735"/>
      <c r="E490" s="735"/>
      <c r="F490" s="735"/>
      <c r="G490" s="735"/>
      <c r="H490" s="735"/>
      <c r="I490" s="735"/>
      <c r="J490" s="102"/>
    </row>
    <row r="491" spans="1:10" ht="32.25" hidden="1" customHeight="1">
      <c r="A491" s="170"/>
      <c r="B491" s="736"/>
      <c r="C491" s="736"/>
      <c r="D491" s="736"/>
      <c r="E491" s="736"/>
      <c r="F491" s="736"/>
      <c r="G491" s="736"/>
      <c r="H491" s="736"/>
      <c r="I491" s="736"/>
      <c r="J491" s="102"/>
    </row>
    <row r="492" spans="1:10" ht="32.25" hidden="1" customHeight="1">
      <c r="A492" s="122"/>
      <c r="B492" s="735" t="s">
        <v>147</v>
      </c>
      <c r="C492" s="735"/>
      <c r="D492" s="735"/>
      <c r="E492" s="735"/>
      <c r="F492" s="735"/>
      <c r="G492" s="735"/>
      <c r="H492" s="735"/>
      <c r="I492" s="735"/>
      <c r="J492" s="102"/>
    </row>
    <row r="493" spans="1:10" ht="32.25" hidden="1" customHeight="1">
      <c r="A493" s="109"/>
      <c r="B493" s="736"/>
      <c r="C493" s="736"/>
      <c r="D493" s="736"/>
      <c r="E493" s="736"/>
      <c r="F493" s="736"/>
      <c r="G493" s="736"/>
      <c r="H493" s="736"/>
      <c r="I493" s="736"/>
      <c r="J493" s="102"/>
    </row>
    <row r="494" spans="1:10" ht="20.25" hidden="1" customHeight="1">
      <c r="A494" s="165" t="s">
        <v>78</v>
      </c>
      <c r="B494" s="735" t="s">
        <v>134</v>
      </c>
      <c r="C494" s="735"/>
      <c r="D494" s="735"/>
      <c r="E494" s="735"/>
      <c r="F494" s="735"/>
      <c r="G494" s="735"/>
      <c r="H494" s="735"/>
      <c r="I494" s="735"/>
      <c r="J494" s="102"/>
    </row>
    <row r="495" spans="1:10" ht="19.5" hidden="1" customHeight="1">
      <c r="A495" s="165"/>
      <c r="B495" s="736"/>
      <c r="C495" s="736"/>
      <c r="D495" s="736" t="s">
        <v>135</v>
      </c>
      <c r="E495" s="736"/>
      <c r="F495" s="736" t="s">
        <v>148</v>
      </c>
      <c r="G495" s="736" t="s">
        <v>149</v>
      </c>
      <c r="H495" s="736" t="s">
        <v>121</v>
      </c>
      <c r="I495" s="736"/>
      <c r="J495" s="102"/>
    </row>
    <row r="496" spans="1:10" ht="47.25" hidden="1" customHeight="1">
      <c r="A496" s="165"/>
      <c r="B496" s="735"/>
      <c r="C496" s="735"/>
      <c r="D496" s="735" t="s">
        <v>122</v>
      </c>
      <c r="E496" s="735" t="s">
        <v>136</v>
      </c>
      <c r="F496" s="735"/>
      <c r="G496" s="735"/>
      <c r="H496" s="735"/>
      <c r="I496" s="735"/>
      <c r="J496" s="102"/>
    </row>
    <row r="497" spans="1:10" ht="17.25" hidden="1" customHeight="1">
      <c r="A497" s="170" t="s">
        <v>124</v>
      </c>
      <c r="B497" s="736" t="s">
        <v>125</v>
      </c>
      <c r="C497" s="736"/>
      <c r="D497" s="736"/>
      <c r="E497" s="736"/>
      <c r="F497" s="736"/>
      <c r="G497" s="736"/>
      <c r="H497" s="736"/>
      <c r="I497" s="736"/>
      <c r="J497" s="102"/>
    </row>
    <row r="498" spans="1:10" ht="17.25" hidden="1" customHeight="1">
      <c r="A498" s="170"/>
      <c r="B498" s="735" t="s">
        <v>150</v>
      </c>
      <c r="C498" s="735"/>
      <c r="D498" s="735"/>
      <c r="E498" s="735"/>
      <c r="F498" s="735" t="s">
        <v>146</v>
      </c>
      <c r="G498" s="735"/>
      <c r="H498" s="735"/>
      <c r="I498" s="735"/>
      <c r="J498" s="102"/>
    </row>
    <row r="499" spans="1:10" ht="15.75" hidden="1" customHeight="1">
      <c r="A499" s="170">
        <v>1</v>
      </c>
      <c r="B499" s="736" t="str">
        <f>IF(F498="Yes", "2012-2013", "")</f>
        <v>2012-2013</v>
      </c>
      <c r="C499" s="736"/>
      <c r="D499" s="736"/>
      <c r="E499" s="736"/>
      <c r="F499" s="736"/>
      <c r="G499" s="736"/>
      <c r="H499" s="736"/>
      <c r="I499" s="736"/>
      <c r="J499" s="102"/>
    </row>
    <row r="500" spans="1:10" ht="15.75" hidden="1" customHeight="1">
      <c r="A500" s="170">
        <v>2</v>
      </c>
      <c r="B500" s="584" t="s">
        <v>151</v>
      </c>
      <c r="C500" s="584"/>
      <c r="D500" s="584"/>
      <c r="E500" s="584"/>
      <c r="F500" s="584"/>
      <c r="G500" s="584"/>
      <c r="H500" s="584"/>
      <c r="I500" s="584"/>
    </row>
    <row r="501" spans="1:10" ht="15.75" hidden="1" customHeight="1">
      <c r="A501" s="170">
        <v>3</v>
      </c>
      <c r="B501" s="735" t="s">
        <v>152</v>
      </c>
      <c r="C501" s="735"/>
      <c r="D501" s="735"/>
      <c r="E501" s="735"/>
      <c r="F501" s="735"/>
      <c r="G501" s="735"/>
      <c r="H501" s="735"/>
      <c r="I501" s="735"/>
      <c r="J501" s="102"/>
    </row>
    <row r="502" spans="1:10" ht="16.5" hidden="1" customHeight="1">
      <c r="A502" s="170">
        <v>4</v>
      </c>
      <c r="B502" s="736" t="s">
        <v>153</v>
      </c>
      <c r="C502" s="736"/>
      <c r="D502" s="736"/>
      <c r="E502" s="736"/>
      <c r="F502" s="736"/>
      <c r="G502" s="736"/>
      <c r="H502" s="736"/>
      <c r="I502" s="736"/>
      <c r="J502" s="102"/>
    </row>
    <row r="503" spans="1:10" ht="15.6" hidden="1" customHeight="1">
      <c r="A503" s="170">
        <v>5</v>
      </c>
      <c r="B503" s="735" t="s">
        <v>154</v>
      </c>
      <c r="C503" s="735"/>
      <c r="D503" s="735"/>
      <c r="E503" s="735"/>
      <c r="F503" s="735"/>
      <c r="G503" s="735"/>
      <c r="H503" s="735"/>
      <c r="I503" s="735"/>
      <c r="J503" s="102"/>
    </row>
    <row r="504" spans="1:10" ht="32.25" hidden="1" customHeight="1">
      <c r="A504" s="170"/>
      <c r="B504" s="736" t="s">
        <v>138</v>
      </c>
      <c r="C504" s="736"/>
      <c r="D504" s="736"/>
      <c r="E504" s="736"/>
      <c r="F504" s="736"/>
      <c r="G504" s="736"/>
      <c r="H504" s="736"/>
      <c r="I504" s="736"/>
      <c r="J504" s="102"/>
    </row>
    <row r="505" spans="1:10" ht="32.25" hidden="1" customHeight="1">
      <c r="A505" s="122"/>
      <c r="B505" s="735" t="s">
        <v>147</v>
      </c>
      <c r="C505" s="735"/>
      <c r="D505" s="735"/>
      <c r="E505" s="735"/>
      <c r="F505" s="735"/>
      <c r="G505" s="735"/>
      <c r="H505" s="735"/>
      <c r="I505" s="735"/>
      <c r="J505" s="102"/>
    </row>
    <row r="506" spans="1:10" ht="16.5" hidden="1" customHeight="1">
      <c r="A506" s="122"/>
      <c r="B506" s="736"/>
      <c r="C506" s="736"/>
      <c r="D506" s="736"/>
      <c r="E506" s="736"/>
      <c r="F506" s="736"/>
      <c r="G506" s="736"/>
      <c r="H506" s="736"/>
      <c r="I506" s="736"/>
      <c r="J506" s="102"/>
    </row>
    <row r="507" spans="1:10" ht="16.5" hidden="1" customHeight="1">
      <c r="A507" s="165" t="s">
        <v>82</v>
      </c>
      <c r="B507" s="735" t="s">
        <v>139</v>
      </c>
      <c r="C507" s="735"/>
      <c r="D507" s="735"/>
      <c r="E507" s="735"/>
      <c r="F507" s="735"/>
      <c r="G507" s="735"/>
      <c r="H507" s="735"/>
      <c r="I507" s="735"/>
      <c r="J507" s="102"/>
    </row>
    <row r="508" spans="1:10" ht="28.5" hidden="1" customHeight="1">
      <c r="A508" s="165"/>
      <c r="B508" s="736"/>
      <c r="C508" s="736"/>
      <c r="D508" s="736" t="s">
        <v>122</v>
      </c>
      <c r="E508" s="736"/>
      <c r="F508" s="736" t="s">
        <v>141</v>
      </c>
      <c r="G508" s="736"/>
      <c r="H508" s="736" t="s">
        <v>148</v>
      </c>
      <c r="I508" s="736"/>
      <c r="J508" s="102"/>
    </row>
    <row r="509" spans="1:10" ht="56.25" hidden="1" customHeight="1">
      <c r="A509" s="170"/>
      <c r="B509" s="735" t="s">
        <v>142</v>
      </c>
      <c r="C509" s="735"/>
      <c r="D509" s="735"/>
      <c r="E509" s="735"/>
      <c r="F509" s="735"/>
      <c r="G509" s="735"/>
      <c r="H509" s="735"/>
      <c r="I509" s="735"/>
    </row>
    <row r="510" spans="1:10" ht="15.75" hidden="1" customHeight="1">
      <c r="A510" s="170"/>
      <c r="B510" s="736" t="s">
        <v>143</v>
      </c>
      <c r="C510" s="736"/>
      <c r="D510" s="736"/>
      <c r="E510" s="736"/>
      <c r="F510" s="736"/>
      <c r="G510" s="736"/>
      <c r="H510" s="736"/>
      <c r="I510" s="736"/>
      <c r="J510" s="102"/>
    </row>
    <row r="511" spans="1:10" ht="49.5" hidden="1" customHeight="1">
      <c r="A511" s="170"/>
      <c r="B511" s="735" t="s">
        <v>144</v>
      </c>
      <c r="C511" s="735"/>
      <c r="D511" s="735"/>
      <c r="E511" s="735"/>
      <c r="F511" s="735"/>
      <c r="G511" s="735"/>
      <c r="H511" s="735"/>
      <c r="I511" s="735"/>
      <c r="J511" s="102"/>
    </row>
    <row r="512" spans="1:10" ht="20.25" hidden="1" customHeight="1">
      <c r="A512" s="122"/>
      <c r="B512" s="736"/>
      <c r="C512" s="736"/>
      <c r="D512" s="736"/>
      <c r="E512" s="736"/>
      <c r="F512" s="736"/>
      <c r="G512" s="736"/>
      <c r="H512" s="736"/>
      <c r="I512" s="736"/>
      <c r="J512" s="102"/>
    </row>
    <row r="513" spans="1:10" ht="17.25" hidden="1" customHeight="1">
      <c r="A513" s="172" t="s">
        <v>155</v>
      </c>
      <c r="B513" s="584" t="s">
        <v>156</v>
      </c>
      <c r="C513" s="584"/>
      <c r="D513" s="584"/>
      <c r="E513" s="584"/>
      <c r="F513" s="584"/>
      <c r="G513" s="584"/>
      <c r="H513" s="584"/>
      <c r="I513" s="584"/>
      <c r="J513" s="102"/>
    </row>
    <row r="514" spans="1:10" ht="12" hidden="1" customHeight="1">
      <c r="A514" s="102"/>
      <c r="B514" s="735"/>
      <c r="C514" s="735"/>
      <c r="D514" s="735"/>
      <c r="E514" s="735"/>
      <c r="F514" s="735"/>
      <c r="G514" s="735"/>
      <c r="H514" s="735"/>
      <c r="I514" s="735"/>
      <c r="J514" s="102"/>
    </row>
    <row r="515" spans="1:10" ht="56.25" hidden="1" customHeight="1">
      <c r="A515" s="121"/>
      <c r="B515" s="736" t="s">
        <v>157</v>
      </c>
      <c r="C515" s="736"/>
      <c r="D515" s="736"/>
      <c r="E515" s="736"/>
      <c r="F515" s="736"/>
      <c r="G515" s="736"/>
      <c r="H515" s="736"/>
      <c r="I515" s="736"/>
      <c r="J515" s="102"/>
    </row>
    <row r="516" spans="1:10" ht="9.75" hidden="1" customHeight="1">
      <c r="A516" s="102"/>
      <c r="B516" s="735"/>
      <c r="C516" s="735"/>
      <c r="D516" s="735"/>
      <c r="E516" s="735"/>
      <c r="F516" s="735"/>
      <c r="G516" s="735"/>
      <c r="H516" s="735"/>
      <c r="I516" s="735"/>
    </row>
    <row r="517" spans="1:10" ht="107.25" hidden="1" customHeight="1">
      <c r="A517" s="122"/>
      <c r="B517" s="736"/>
      <c r="C517" s="736"/>
      <c r="D517" s="736"/>
      <c r="E517" s="736"/>
      <c r="F517" s="736"/>
      <c r="G517" s="736"/>
      <c r="H517" s="736"/>
      <c r="I517" s="736"/>
    </row>
    <row r="518" spans="1:10" ht="40.15" hidden="1" customHeight="1">
      <c r="A518" s="122"/>
      <c r="B518" s="735"/>
      <c r="C518" s="735"/>
      <c r="D518" s="735"/>
      <c r="E518" s="735"/>
      <c r="F518" s="735"/>
      <c r="G518" s="735"/>
      <c r="H518" s="735"/>
      <c r="I518" s="735"/>
      <c r="J518" s="102"/>
    </row>
    <row r="519" spans="1:10" ht="9" hidden="1" customHeight="1">
      <c r="A519" s="102"/>
      <c r="B519" s="736"/>
      <c r="C519" s="736"/>
      <c r="D519" s="736"/>
      <c r="E519" s="736"/>
      <c r="F519" s="736"/>
      <c r="G519" s="736"/>
      <c r="H519" s="736"/>
      <c r="I519" s="736"/>
      <c r="J519" s="102"/>
    </row>
    <row r="520" spans="1:10" ht="33.75" hidden="1" customHeight="1">
      <c r="A520" s="122"/>
      <c r="B520" s="735"/>
      <c r="C520" s="735"/>
      <c r="D520" s="735"/>
      <c r="E520" s="735"/>
      <c r="F520" s="735"/>
      <c r="G520" s="735"/>
      <c r="H520" s="735"/>
      <c r="I520" s="735"/>
      <c r="J520" s="102"/>
    </row>
    <row r="521" spans="1:10" ht="15.75" hidden="1" customHeight="1">
      <c r="B521" s="736"/>
      <c r="C521" s="736"/>
      <c r="D521" s="736"/>
      <c r="E521" s="736"/>
      <c r="F521" s="736"/>
      <c r="G521" s="736"/>
      <c r="H521" s="736"/>
      <c r="I521" s="736"/>
    </row>
    <row r="522" spans="1:10" ht="42" hidden="1" customHeight="1">
      <c r="A522" s="119"/>
      <c r="B522" s="735"/>
      <c r="C522" s="735"/>
      <c r="D522" s="735"/>
      <c r="E522" s="735"/>
      <c r="F522" s="735"/>
      <c r="G522" s="735"/>
      <c r="H522" s="735"/>
      <c r="I522" s="735"/>
      <c r="J522" s="102"/>
    </row>
    <row r="523" spans="1:10" ht="15.75" hidden="1" customHeight="1">
      <c r="A523" s="102"/>
      <c r="B523" s="736"/>
      <c r="C523" s="736"/>
      <c r="D523" s="736"/>
      <c r="E523" s="736"/>
      <c r="F523" s="736"/>
      <c r="G523" s="736"/>
      <c r="H523" s="736"/>
      <c r="I523" s="736"/>
      <c r="J523" s="102"/>
    </row>
    <row r="524" spans="1:10" ht="19.5" hidden="1" customHeight="1">
      <c r="A524" s="119"/>
      <c r="B524" s="735"/>
      <c r="C524" s="735"/>
      <c r="D524" s="735"/>
      <c r="E524" s="735"/>
      <c r="F524" s="735"/>
      <c r="G524" s="735"/>
      <c r="H524" s="735"/>
      <c r="I524" s="735"/>
      <c r="J524" s="102"/>
    </row>
    <row r="525" spans="1:10" ht="15.75" hidden="1" customHeight="1">
      <c r="A525" s="102"/>
      <c r="B525" s="736"/>
      <c r="C525" s="736"/>
      <c r="D525" s="736"/>
      <c r="E525" s="736"/>
      <c r="F525" s="736"/>
      <c r="G525" s="736"/>
      <c r="H525" s="736"/>
      <c r="I525" s="736"/>
      <c r="J525" s="102"/>
    </row>
    <row r="526" spans="1:10" ht="40.15" hidden="1" customHeight="1">
      <c r="A526" s="119" t="s">
        <v>158</v>
      </c>
      <c r="B526" s="584"/>
      <c r="C526" s="584"/>
      <c r="D526" s="584"/>
      <c r="E526" s="584"/>
      <c r="F526" s="584"/>
      <c r="G526" s="584"/>
      <c r="H526" s="584"/>
      <c r="I526" s="584"/>
      <c r="J526" s="102"/>
    </row>
    <row r="527" spans="1:10" ht="15.75" hidden="1" customHeight="1">
      <c r="A527" s="102"/>
      <c r="B527" s="735"/>
      <c r="C527" s="735"/>
      <c r="D527" s="735"/>
      <c r="E527" s="735"/>
      <c r="F527" s="735"/>
      <c r="G527" s="735"/>
      <c r="H527" s="735"/>
      <c r="I527" s="735"/>
      <c r="J527" s="102"/>
    </row>
    <row r="528" spans="1:10" ht="90" hidden="1" customHeight="1">
      <c r="A528" s="119" t="s">
        <v>159</v>
      </c>
      <c r="B528" s="736"/>
      <c r="C528" s="736"/>
      <c r="D528" s="736"/>
      <c r="E528" s="736"/>
      <c r="F528" s="736"/>
      <c r="G528" s="736"/>
      <c r="H528" s="736"/>
      <c r="I528" s="736"/>
    </row>
    <row r="529" spans="1:10" ht="15.75" hidden="1" customHeight="1">
      <c r="A529" s="102"/>
      <c r="B529" s="735"/>
      <c r="C529" s="735"/>
      <c r="D529" s="735"/>
      <c r="E529" s="735"/>
      <c r="F529" s="735"/>
      <c r="G529" s="735"/>
      <c r="H529" s="735"/>
      <c r="I529" s="735"/>
      <c r="J529" s="102"/>
    </row>
    <row r="530" spans="1:10" ht="48" hidden="1" customHeight="1">
      <c r="A530" s="119" t="s">
        <v>160</v>
      </c>
      <c r="B530" s="736"/>
      <c r="C530" s="736"/>
      <c r="D530" s="736"/>
      <c r="E530" s="736"/>
      <c r="F530" s="736"/>
      <c r="G530" s="736"/>
      <c r="H530" s="736"/>
      <c r="I530" s="736"/>
      <c r="J530" s="102"/>
    </row>
    <row r="531" spans="1:10" ht="17.25" hidden="1" customHeight="1">
      <c r="A531" s="102"/>
      <c r="B531" s="735"/>
      <c r="C531" s="735"/>
      <c r="D531" s="735"/>
      <c r="E531" s="735"/>
      <c r="F531" s="735"/>
      <c r="G531" s="735"/>
      <c r="H531" s="735"/>
      <c r="I531" s="735"/>
      <c r="J531" s="102"/>
    </row>
    <row r="532" spans="1:10" ht="21" hidden="1" customHeight="1">
      <c r="A532" s="119" t="s">
        <v>161</v>
      </c>
      <c r="B532" s="736"/>
      <c r="C532" s="736"/>
      <c r="D532" s="736"/>
      <c r="E532" s="736"/>
      <c r="F532" s="736"/>
      <c r="G532" s="736"/>
      <c r="H532" s="736"/>
      <c r="I532" s="736"/>
      <c r="J532" s="102"/>
    </row>
    <row r="533" spans="1:10" ht="21" hidden="1" customHeight="1">
      <c r="A533" s="119"/>
      <c r="B533" s="735"/>
      <c r="C533" s="735"/>
      <c r="D533" s="735"/>
      <c r="E533" s="735"/>
      <c r="F533" s="735"/>
      <c r="G533" s="735"/>
      <c r="H533" s="735"/>
      <c r="I533" s="735"/>
      <c r="J533" s="102"/>
    </row>
    <row r="534" spans="1:10" ht="275.25" hidden="1" customHeight="1">
      <c r="A534" s="102"/>
      <c r="B534" s="736"/>
      <c r="C534" s="736"/>
      <c r="D534" s="736"/>
      <c r="E534" s="736"/>
      <c r="F534" s="736"/>
      <c r="G534" s="736"/>
      <c r="H534" s="736"/>
      <c r="I534" s="736"/>
      <c r="J534" s="102"/>
    </row>
    <row r="535" spans="1:10" ht="23.25" hidden="1" customHeight="1">
      <c r="A535" s="102"/>
      <c r="B535" s="735"/>
      <c r="C535" s="735"/>
      <c r="D535" s="735"/>
      <c r="E535" s="735"/>
      <c r="F535" s="735"/>
      <c r="G535" s="735"/>
      <c r="H535" s="735"/>
      <c r="I535" s="735"/>
      <c r="J535" s="102"/>
    </row>
    <row r="536" spans="1:10" ht="24.75" hidden="1" customHeight="1">
      <c r="A536" s="102"/>
      <c r="B536" s="736"/>
      <c r="C536" s="736"/>
      <c r="D536" s="736"/>
      <c r="E536" s="736"/>
      <c r="F536" s="736"/>
      <c r="G536" s="736"/>
      <c r="H536" s="736"/>
      <c r="I536" s="736"/>
      <c r="J536" s="102"/>
    </row>
    <row r="537" spans="1:10" ht="49.5" hidden="1" customHeight="1">
      <c r="A537" s="119"/>
      <c r="B537" s="735" t="s">
        <v>162</v>
      </c>
      <c r="C537" s="735"/>
      <c r="D537" s="735"/>
      <c r="E537" s="735"/>
      <c r="F537" s="735"/>
      <c r="G537" s="735"/>
      <c r="H537" s="735"/>
      <c r="I537" s="735"/>
    </row>
    <row r="538" spans="1:10" ht="72" hidden="1" customHeight="1">
      <c r="A538" s="122">
        <v>4.0999999999999996</v>
      </c>
      <c r="B538" s="736" t="s">
        <v>163</v>
      </c>
      <c r="C538" s="736"/>
      <c r="D538" s="736"/>
      <c r="E538" s="736"/>
      <c r="F538" s="736"/>
      <c r="G538" s="736"/>
      <c r="H538" s="736"/>
      <c r="I538" s="736"/>
    </row>
    <row r="539" spans="1:10" hidden="1">
      <c r="A539" s="173" t="s">
        <v>70</v>
      </c>
      <c r="B539" s="584" t="str">
        <f>"For  "&amp;F409</f>
        <v>For  0</v>
      </c>
      <c r="C539" s="584"/>
      <c r="D539" s="584"/>
      <c r="E539" s="584"/>
      <c r="F539" s="584"/>
      <c r="G539" s="584"/>
      <c r="H539" s="584"/>
      <c r="I539" s="584"/>
      <c r="J539" s="102"/>
    </row>
    <row r="540" spans="1:10" hidden="1">
      <c r="A540" s="102"/>
      <c r="B540" s="735" t="s">
        <v>65</v>
      </c>
      <c r="C540" s="735"/>
      <c r="D540" s="735"/>
      <c r="E540" s="735"/>
      <c r="F540" s="735"/>
      <c r="G540" s="735"/>
      <c r="H540" s="735"/>
      <c r="I540" s="735"/>
      <c r="J540" s="102"/>
    </row>
    <row r="541" spans="1:10" hidden="1">
      <c r="A541" s="102"/>
      <c r="B541" s="736" t="s">
        <v>66</v>
      </c>
      <c r="C541" s="736"/>
      <c r="D541" s="736"/>
      <c r="E541" s="736"/>
      <c r="F541" s="736"/>
      <c r="G541" s="736"/>
      <c r="H541" s="736"/>
      <c r="I541" s="736"/>
      <c r="J541" s="102"/>
    </row>
    <row r="542" spans="1:10" hidden="1">
      <c r="A542" s="102"/>
      <c r="B542" s="735" t="s">
        <v>67</v>
      </c>
      <c r="C542" s="735"/>
      <c r="D542" s="735"/>
      <c r="E542" s="735"/>
      <c r="F542" s="735"/>
      <c r="G542" s="735"/>
      <c r="H542" s="735"/>
      <c r="I542" s="735"/>
      <c r="J542" s="102"/>
    </row>
    <row r="543" spans="1:10" hidden="1">
      <c r="A543" s="102"/>
      <c r="B543" s="736" t="s">
        <v>164</v>
      </c>
      <c r="C543" s="736"/>
      <c r="D543" s="736"/>
      <c r="E543" s="736"/>
      <c r="F543" s="736"/>
      <c r="G543" s="736"/>
      <c r="H543" s="736"/>
      <c r="I543" s="736"/>
      <c r="J543" s="102"/>
    </row>
    <row r="544" spans="1:10" hidden="1">
      <c r="A544" s="102"/>
      <c r="B544" s="735" t="s">
        <v>165</v>
      </c>
      <c r="C544" s="735"/>
      <c r="D544" s="735"/>
      <c r="E544" s="735"/>
      <c r="F544" s="735"/>
      <c r="G544" s="735"/>
      <c r="H544" s="735"/>
      <c r="I544" s="735"/>
      <c r="J544" s="102"/>
    </row>
    <row r="545" spans="1:10" hidden="1">
      <c r="A545" s="102"/>
      <c r="B545" s="736" t="s">
        <v>166</v>
      </c>
      <c r="C545" s="736"/>
      <c r="D545" s="736"/>
      <c r="E545" s="736"/>
      <c r="F545" s="736"/>
      <c r="G545" s="736"/>
      <c r="H545" s="736"/>
      <c r="I545" s="736"/>
      <c r="J545" s="102"/>
    </row>
    <row r="546" spans="1:10" hidden="1">
      <c r="A546" s="102"/>
      <c r="B546" s="735" t="s">
        <v>167</v>
      </c>
      <c r="C546" s="735"/>
      <c r="D546" s="735"/>
      <c r="E546" s="735"/>
      <c r="F546" s="735"/>
      <c r="G546" s="735"/>
      <c r="H546" s="735"/>
      <c r="I546" s="735"/>
      <c r="J546" s="102"/>
    </row>
    <row r="547" spans="1:10" hidden="1">
      <c r="A547" s="102"/>
      <c r="B547" s="736" t="s">
        <v>168</v>
      </c>
      <c r="C547" s="736"/>
      <c r="D547" s="736"/>
      <c r="E547" s="736"/>
      <c r="F547" s="736"/>
      <c r="G547" s="736"/>
      <c r="H547" s="736"/>
      <c r="I547" s="736"/>
      <c r="J547" s="102"/>
    </row>
    <row r="548" spans="1:10" hidden="1">
      <c r="A548" s="102"/>
      <c r="B548" s="735" t="s">
        <v>169</v>
      </c>
      <c r="C548" s="735"/>
      <c r="D548" s="735"/>
      <c r="E548" s="735"/>
      <c r="F548" s="735"/>
      <c r="G548" s="735"/>
      <c r="H548" s="735"/>
      <c r="I548" s="735"/>
      <c r="J548" s="102"/>
    </row>
    <row r="549" spans="1:10" hidden="1">
      <c r="A549" s="102"/>
      <c r="B549" s="736" t="s">
        <v>170</v>
      </c>
      <c r="C549" s="736"/>
      <c r="D549" s="736"/>
      <c r="E549" s="736"/>
      <c r="F549" s="736"/>
      <c r="G549" s="736"/>
      <c r="H549" s="736"/>
      <c r="I549" s="736"/>
      <c r="J549" s="102"/>
    </row>
    <row r="550" spans="1:10" hidden="1">
      <c r="A550" s="102"/>
      <c r="B550" s="735"/>
      <c r="C550" s="735"/>
      <c r="D550" s="735"/>
      <c r="E550" s="735"/>
      <c r="F550" s="735"/>
      <c r="G550" s="735"/>
      <c r="H550" s="735"/>
      <c r="I550" s="735"/>
      <c r="J550" s="102"/>
    </row>
    <row r="551" spans="1:10" hidden="1">
      <c r="A551" s="173" t="s">
        <v>78</v>
      </c>
      <c r="B551" s="736" t="e">
        <f>"For  "&amp;F444</f>
        <v>#REF!</v>
      </c>
      <c r="C551" s="736"/>
      <c r="D551" s="736"/>
      <c r="E551" s="736"/>
      <c r="F551" s="736"/>
      <c r="G551" s="736"/>
      <c r="H551" s="736"/>
      <c r="I551" s="736"/>
      <c r="J551" s="102"/>
    </row>
    <row r="552" spans="1:10" hidden="1">
      <c r="A552" s="102"/>
      <c r="B552" s="584" t="s">
        <v>65</v>
      </c>
      <c r="C552" s="584"/>
      <c r="D552" s="584"/>
      <c r="E552" s="584"/>
      <c r="F552" s="584"/>
      <c r="G552" s="584"/>
      <c r="H552" s="584"/>
      <c r="I552" s="584"/>
      <c r="J552" s="102"/>
    </row>
    <row r="553" spans="1:10" ht="15.6" hidden="1" customHeight="1">
      <c r="A553" s="102"/>
      <c r="B553" s="735" t="s">
        <v>66</v>
      </c>
      <c r="C553" s="735"/>
      <c r="D553" s="735"/>
      <c r="E553" s="735"/>
      <c r="F553" s="735"/>
      <c r="G553" s="735"/>
      <c r="H553" s="735"/>
      <c r="I553" s="735"/>
      <c r="J553" s="102"/>
    </row>
    <row r="554" spans="1:10" ht="15.6" hidden="1" customHeight="1">
      <c r="A554" s="102"/>
      <c r="B554" s="736" t="s">
        <v>67</v>
      </c>
      <c r="C554" s="736"/>
      <c r="D554" s="736"/>
      <c r="E554" s="736"/>
      <c r="F554" s="736"/>
      <c r="G554" s="736"/>
      <c r="H554" s="736"/>
      <c r="I554" s="736"/>
      <c r="J554" s="102"/>
    </row>
    <row r="555" spans="1:10" ht="15.6" hidden="1" customHeight="1">
      <c r="A555" s="102"/>
      <c r="B555" s="735" t="s">
        <v>164</v>
      </c>
      <c r="C555" s="735"/>
      <c r="D555" s="735"/>
      <c r="E555" s="735"/>
      <c r="F555" s="735"/>
      <c r="G555" s="735"/>
      <c r="H555" s="735"/>
      <c r="I555" s="735"/>
      <c r="J555" s="102"/>
    </row>
    <row r="556" spans="1:10" ht="15.6" hidden="1" customHeight="1">
      <c r="A556" s="102"/>
      <c r="B556" s="736" t="s">
        <v>165</v>
      </c>
      <c r="C556" s="736"/>
      <c r="D556" s="736"/>
      <c r="E556" s="736"/>
      <c r="F556" s="736"/>
      <c r="G556" s="736"/>
      <c r="H556" s="736"/>
      <c r="I556" s="736"/>
      <c r="J556" s="102"/>
    </row>
    <row r="557" spans="1:10" ht="15.6" hidden="1" customHeight="1">
      <c r="A557" s="102"/>
      <c r="B557" s="735" t="s">
        <v>166</v>
      </c>
      <c r="C557" s="735"/>
      <c r="D557" s="735"/>
      <c r="E557" s="735"/>
      <c r="F557" s="735"/>
      <c r="G557" s="735"/>
      <c r="H557" s="735"/>
      <c r="I557" s="735"/>
      <c r="J557" s="102"/>
    </row>
    <row r="558" spans="1:10" ht="15.6" hidden="1" customHeight="1">
      <c r="A558" s="102"/>
      <c r="B558" s="736" t="s">
        <v>167</v>
      </c>
      <c r="C558" s="736"/>
      <c r="D558" s="736"/>
      <c r="E558" s="736"/>
      <c r="F558" s="736"/>
      <c r="G558" s="736"/>
      <c r="H558" s="736"/>
      <c r="I558" s="736"/>
      <c r="J558" s="102"/>
    </row>
    <row r="559" spans="1:10" ht="15.6" hidden="1" customHeight="1">
      <c r="A559" s="102"/>
      <c r="B559" s="735" t="s">
        <v>168</v>
      </c>
      <c r="C559" s="735"/>
      <c r="D559" s="735"/>
      <c r="E559" s="735"/>
      <c r="F559" s="735"/>
      <c r="G559" s="735"/>
      <c r="H559" s="735"/>
      <c r="I559" s="735"/>
      <c r="J559" s="102"/>
    </row>
    <row r="560" spans="1:10" ht="15.6" hidden="1" customHeight="1">
      <c r="A560" s="102"/>
      <c r="B560" s="736" t="s">
        <v>169</v>
      </c>
      <c r="C560" s="736"/>
      <c r="D560" s="736"/>
      <c r="E560" s="736"/>
      <c r="F560" s="736"/>
      <c r="G560" s="736"/>
      <c r="H560" s="736"/>
      <c r="I560" s="736"/>
      <c r="J560" s="102"/>
    </row>
    <row r="561" spans="1:10" ht="15.6" hidden="1" customHeight="1">
      <c r="A561" s="102"/>
      <c r="B561" s="735" t="s">
        <v>170</v>
      </c>
      <c r="C561" s="735"/>
      <c r="D561" s="735"/>
      <c r="E561" s="735"/>
      <c r="F561" s="735"/>
      <c r="G561" s="735"/>
      <c r="H561" s="735"/>
      <c r="I561" s="735"/>
      <c r="J561" s="102"/>
    </row>
    <row r="562" spans="1:10" ht="15.6" hidden="1" customHeight="1">
      <c r="A562" s="102"/>
      <c r="B562" s="736"/>
      <c r="C562" s="736"/>
      <c r="D562" s="736"/>
      <c r="E562" s="736"/>
      <c r="F562" s="736"/>
      <c r="G562" s="736"/>
      <c r="H562" s="736"/>
      <c r="I562" s="736"/>
      <c r="J562" s="102"/>
    </row>
    <row r="563" spans="1:10" ht="15.6" hidden="1" customHeight="1">
      <c r="A563" s="173" t="s">
        <v>82</v>
      </c>
      <c r="B563" s="735" t="e">
        <f>"For  "&amp;F480</f>
        <v>#REF!</v>
      </c>
      <c r="C563" s="735"/>
      <c r="D563" s="735"/>
      <c r="E563" s="735"/>
      <c r="F563" s="735"/>
      <c r="G563" s="735"/>
      <c r="H563" s="735"/>
      <c r="I563" s="735"/>
      <c r="J563" s="102"/>
    </row>
    <row r="564" spans="1:10" ht="15.6" hidden="1" customHeight="1">
      <c r="A564" s="102"/>
      <c r="B564" s="736" t="s">
        <v>65</v>
      </c>
      <c r="C564" s="736"/>
      <c r="D564" s="736"/>
      <c r="E564" s="736"/>
      <c r="F564" s="736"/>
      <c r="G564" s="736"/>
      <c r="H564" s="736"/>
      <c r="I564" s="736"/>
      <c r="J564" s="102"/>
    </row>
    <row r="565" spans="1:10" ht="15.6" hidden="1" customHeight="1">
      <c r="A565" s="102"/>
      <c r="B565" s="584" t="s">
        <v>66</v>
      </c>
      <c r="C565" s="584"/>
      <c r="D565" s="584"/>
      <c r="E565" s="584"/>
      <c r="F565" s="584"/>
      <c r="G565" s="584"/>
      <c r="H565" s="584"/>
      <c r="I565" s="584"/>
      <c r="J565" s="102"/>
    </row>
    <row r="566" spans="1:10" ht="15.6" hidden="1" customHeight="1">
      <c r="A566" s="102"/>
      <c r="B566" s="735" t="s">
        <v>67</v>
      </c>
      <c r="C566" s="735"/>
      <c r="D566" s="735"/>
      <c r="E566" s="735"/>
      <c r="F566" s="735"/>
      <c r="G566" s="735"/>
      <c r="H566" s="735"/>
      <c r="I566" s="735"/>
      <c r="J566" s="102"/>
    </row>
    <row r="567" spans="1:10" ht="15.6" hidden="1" customHeight="1">
      <c r="A567" s="102"/>
      <c r="B567" s="736" t="s">
        <v>164</v>
      </c>
      <c r="C567" s="736"/>
      <c r="D567" s="736"/>
      <c r="E567" s="736"/>
      <c r="F567" s="736"/>
      <c r="G567" s="736"/>
      <c r="H567" s="736"/>
      <c r="I567" s="736"/>
      <c r="J567" s="102"/>
    </row>
    <row r="568" spans="1:10" ht="15.6" hidden="1" customHeight="1">
      <c r="A568" s="102"/>
      <c r="B568" s="735" t="s">
        <v>165</v>
      </c>
      <c r="C568" s="735"/>
      <c r="D568" s="735"/>
      <c r="E568" s="735"/>
      <c r="F568" s="735"/>
      <c r="G568" s="735"/>
      <c r="H568" s="735"/>
      <c r="I568" s="735"/>
      <c r="J568" s="102"/>
    </row>
    <row r="569" spans="1:10" ht="15.6" hidden="1" customHeight="1">
      <c r="A569" s="102"/>
      <c r="B569" s="736" t="s">
        <v>166</v>
      </c>
      <c r="C569" s="736"/>
      <c r="D569" s="736"/>
      <c r="E569" s="736"/>
      <c r="F569" s="736"/>
      <c r="G569" s="736"/>
      <c r="H569" s="736"/>
      <c r="I569" s="736"/>
      <c r="J569" s="102"/>
    </row>
    <row r="570" spans="1:10" ht="15.6" hidden="1" customHeight="1">
      <c r="A570" s="102"/>
      <c r="B570" s="735" t="s">
        <v>167</v>
      </c>
      <c r="C570" s="735"/>
      <c r="D570" s="735"/>
      <c r="E570" s="735"/>
      <c r="F570" s="735"/>
      <c r="G570" s="735"/>
      <c r="H570" s="735"/>
      <c r="I570" s="735"/>
      <c r="J570" s="102"/>
    </row>
    <row r="571" spans="1:10" ht="15.6" hidden="1" customHeight="1">
      <c r="A571" s="102"/>
      <c r="B571" s="736" t="s">
        <v>168</v>
      </c>
      <c r="C571" s="736"/>
      <c r="D571" s="736"/>
      <c r="E571" s="736"/>
      <c r="F571" s="736"/>
      <c r="G571" s="736"/>
      <c r="H571" s="736"/>
      <c r="I571" s="736"/>
      <c r="J571" s="102"/>
    </row>
    <row r="572" spans="1:10" ht="15.6" hidden="1" customHeight="1">
      <c r="A572" s="102"/>
      <c r="B572" s="735" t="s">
        <v>169</v>
      </c>
      <c r="C572" s="735"/>
      <c r="D572" s="735"/>
      <c r="E572" s="735"/>
      <c r="F572" s="735"/>
      <c r="G572" s="735"/>
      <c r="H572" s="735"/>
      <c r="I572" s="735"/>
      <c r="J572" s="102"/>
    </row>
    <row r="573" spans="1:10" ht="15.6" hidden="1" customHeight="1">
      <c r="A573" s="102"/>
      <c r="B573" s="736" t="s">
        <v>170</v>
      </c>
      <c r="C573" s="736"/>
      <c r="D573" s="736"/>
      <c r="E573" s="736"/>
      <c r="F573" s="736"/>
      <c r="G573" s="736"/>
      <c r="H573" s="736"/>
      <c r="I573" s="736"/>
      <c r="J573" s="102"/>
    </row>
    <row r="574" spans="1:10" ht="15.6" hidden="1" customHeight="1">
      <c r="A574" s="102"/>
      <c r="B574" s="735"/>
      <c r="C574" s="735"/>
      <c r="D574" s="735"/>
      <c r="E574" s="735"/>
      <c r="F574" s="735"/>
      <c r="G574" s="735"/>
      <c r="H574" s="735"/>
      <c r="I574" s="735"/>
      <c r="J574" s="102"/>
    </row>
    <row r="575" spans="1:10" ht="39" hidden="1" customHeight="1">
      <c r="A575" s="412" t="s">
        <v>171</v>
      </c>
      <c r="B575" s="736" t="s">
        <v>172</v>
      </c>
      <c r="C575" s="736"/>
      <c r="D575" s="736"/>
      <c r="E575" s="736"/>
      <c r="F575" s="736"/>
      <c r="G575" s="736"/>
      <c r="H575" s="736"/>
      <c r="I575" s="736"/>
      <c r="J575" s="102"/>
    </row>
    <row r="576" spans="1:10" ht="36" hidden="1" customHeight="1">
      <c r="A576" s="126">
        <v>5.0999999999999996</v>
      </c>
      <c r="B576" s="735"/>
      <c r="C576" s="735"/>
      <c r="D576" s="735"/>
      <c r="E576" s="735"/>
      <c r="F576" s="735"/>
      <c r="G576" s="735"/>
      <c r="H576" s="735"/>
      <c r="I576" s="735"/>
    </row>
    <row r="577" spans="1:13" ht="123" hidden="1" customHeight="1">
      <c r="A577" s="126"/>
      <c r="B577" s="736"/>
      <c r="C577" s="736" t="s">
        <v>173</v>
      </c>
      <c r="D577" s="736"/>
      <c r="E577" s="736"/>
      <c r="F577" s="736"/>
      <c r="G577" s="736"/>
      <c r="H577" s="736"/>
      <c r="I577" s="736"/>
      <c r="J577" s="174"/>
    </row>
    <row r="578" spans="1:13" ht="12.75" hidden="1" customHeight="1">
      <c r="A578" s="126"/>
      <c r="B578" s="584"/>
      <c r="C578" s="584"/>
      <c r="D578" s="584"/>
      <c r="E578" s="584"/>
      <c r="F578" s="584"/>
      <c r="G578" s="584"/>
      <c r="H578" s="584"/>
      <c r="I578" s="584"/>
      <c r="J578" s="102"/>
    </row>
    <row r="579" spans="1:13" ht="78" hidden="1" customHeight="1">
      <c r="A579" s="126"/>
      <c r="B579" s="735" t="s">
        <v>174</v>
      </c>
      <c r="C579" s="735"/>
      <c r="D579" s="735"/>
      <c r="E579" s="735"/>
      <c r="F579" s="735"/>
      <c r="G579" s="735"/>
      <c r="H579" s="735"/>
      <c r="I579" s="735"/>
      <c r="J579" s="102"/>
    </row>
    <row r="580" spans="1:13" ht="9" hidden="1" customHeight="1">
      <c r="A580" s="126"/>
      <c r="B580" s="736"/>
      <c r="C580" s="736"/>
      <c r="D580" s="736"/>
      <c r="E580" s="736"/>
      <c r="F580" s="736"/>
      <c r="G580" s="736"/>
      <c r="H580" s="736"/>
      <c r="I580" s="736"/>
      <c r="J580" s="102"/>
    </row>
    <row r="581" spans="1:13" ht="36.75" hidden="1" customHeight="1">
      <c r="A581" s="126">
        <v>5.2</v>
      </c>
      <c r="B581" s="584" t="s">
        <v>175</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753" t="s">
        <v>176</v>
      </c>
      <c r="C583" s="753"/>
      <c r="D583" s="753"/>
      <c r="E583" s="753"/>
      <c r="F583" s="753"/>
      <c r="G583" s="753"/>
      <c r="H583" s="753"/>
      <c r="I583" s="753"/>
      <c r="J583" s="102"/>
    </row>
    <row r="584" spans="1:13" ht="32.25" hidden="1" customHeight="1">
      <c r="A584" s="143"/>
      <c r="B584" s="751"/>
      <c r="C584" s="752"/>
      <c r="D584" s="749" t="str">
        <f>"For  " &amp;F409</f>
        <v>For  0</v>
      </c>
      <c r="E584" s="750"/>
      <c r="F584" s="749" t="e">
        <f>"For  " &amp;F444</f>
        <v>#REF!</v>
      </c>
      <c r="G584" s="750"/>
      <c r="H584" s="749" t="e">
        <f>"For  " &amp;F480</f>
        <v>#REF!</v>
      </c>
      <c r="I584" s="750"/>
      <c r="J584" s="102"/>
    </row>
    <row r="585" spans="1:13" ht="50.25" hidden="1" customHeight="1">
      <c r="A585" s="175" t="s">
        <v>70</v>
      </c>
      <c r="B585" s="754"/>
      <c r="C585" s="754"/>
      <c r="D585" s="755"/>
      <c r="E585" s="756"/>
      <c r="F585" s="742"/>
      <c r="G585" s="743"/>
      <c r="H585" s="742" t="s">
        <v>177</v>
      </c>
      <c r="I585" s="743"/>
      <c r="J585" s="102"/>
    </row>
    <row r="586" spans="1:13" ht="21" hidden="1" customHeight="1">
      <c r="A586" s="176"/>
      <c r="B586" s="742"/>
      <c r="C586" s="743"/>
      <c r="D586" s="747"/>
      <c r="E586" s="748"/>
      <c r="F586" s="738"/>
      <c r="G586" s="739"/>
      <c r="H586" s="738"/>
      <c r="I586" s="739"/>
      <c r="J586" s="177"/>
      <c r="K586" s="178"/>
      <c r="L586" s="177"/>
    </row>
    <row r="587" spans="1:13" ht="23.25" hidden="1" customHeight="1">
      <c r="A587" s="176"/>
      <c r="B587" s="742"/>
      <c r="C587" s="743"/>
      <c r="D587" s="747"/>
      <c r="E587" s="748"/>
      <c r="F587" s="738"/>
      <c r="G587" s="739"/>
      <c r="H587" s="738"/>
      <c r="I587" s="739"/>
      <c r="J587" s="179"/>
      <c r="K587" s="180"/>
      <c r="L587" s="179"/>
    </row>
    <row r="588" spans="1:13" ht="21.75" hidden="1" customHeight="1">
      <c r="A588" s="176"/>
      <c r="B588" s="742"/>
      <c r="C588" s="743"/>
      <c r="D588" s="747"/>
      <c r="E588" s="748"/>
      <c r="F588" s="738"/>
      <c r="G588" s="739"/>
      <c r="H588" s="738"/>
      <c r="I588" s="739"/>
      <c r="J588" s="177"/>
      <c r="K588" s="178"/>
      <c r="L588" s="177"/>
      <c r="M588" s="90"/>
    </row>
    <row r="589" spans="1:13" ht="20.25" hidden="1" customHeight="1">
      <c r="A589" s="176"/>
      <c r="B589" s="742"/>
      <c r="C589" s="743"/>
      <c r="D589" s="747"/>
      <c r="E589" s="748"/>
      <c r="F589" s="738"/>
      <c r="G589" s="739"/>
      <c r="H589" s="738"/>
      <c r="I589" s="739"/>
      <c r="J589" s="177"/>
      <c r="K589" s="178"/>
      <c r="L589" s="177"/>
      <c r="M589" s="90"/>
    </row>
    <row r="590" spans="1:13" ht="21.75" hidden="1" customHeight="1">
      <c r="A590" s="414"/>
      <c r="B590" s="742"/>
      <c r="C590" s="743"/>
      <c r="D590" s="744"/>
      <c r="E590" s="745"/>
      <c r="F590" s="738"/>
      <c r="G590" s="739"/>
      <c r="H590" s="740"/>
      <c r="I590" s="741"/>
      <c r="J590" s="177"/>
      <c r="K590" s="178"/>
      <c r="L590" s="177"/>
      <c r="M590" s="90"/>
    </row>
    <row r="591" spans="1:13" ht="68.25" hidden="1" customHeight="1">
      <c r="A591" s="109">
        <v>5.3</v>
      </c>
      <c r="B591" s="746"/>
      <c r="C591" s="746"/>
      <c r="D591" s="746"/>
      <c r="E591" s="746"/>
      <c r="F591" s="746"/>
      <c r="G591" s="746"/>
      <c r="H591" s="413"/>
      <c r="I591" s="411"/>
      <c r="J591" s="102"/>
    </row>
    <row r="592" spans="1:13" hidden="1">
      <c r="A592" s="102"/>
      <c r="B592" s="102"/>
      <c r="C592" s="102"/>
      <c r="D592" s="102"/>
      <c r="E592" s="102"/>
      <c r="F592" s="102"/>
      <c r="G592" s="102"/>
      <c r="H592" s="102"/>
      <c r="I592" s="102"/>
      <c r="J592" s="102"/>
    </row>
    <row r="594" spans="2:9">
      <c r="B594" s="78" t="s">
        <v>38</v>
      </c>
      <c r="C594" s="737">
        <f>'Name of Bidder'!C22</f>
        <v>0</v>
      </c>
      <c r="D594" s="737"/>
      <c r="F594" s="91" t="s">
        <v>39</v>
      </c>
      <c r="G594" s="728">
        <f>'Name of Bidder'!C19</f>
        <v>0</v>
      </c>
      <c r="H594" s="728"/>
      <c r="I594" s="728"/>
    </row>
    <row r="595" spans="2:9">
      <c r="B595" s="78" t="s">
        <v>40</v>
      </c>
      <c r="C595" s="737">
        <f>'Name of Bidder'!C23</f>
        <v>0</v>
      </c>
      <c r="D595" s="737"/>
      <c r="F595" s="91" t="s">
        <v>41</v>
      </c>
      <c r="G595" s="728">
        <f>'Name of Bidder'!C20</f>
        <v>0</v>
      </c>
      <c r="H595" s="728"/>
      <c r="I595" s="72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8" priority="22" stopIfTrue="1">
      <formula>$N$21="Sole Bidder"</formula>
    </cfRule>
    <cfRule type="expression" dxfId="57" priority="23" stopIfTrue="1">
      <formula>$N$21=1</formula>
    </cfRule>
  </conditionalFormatting>
  <conditionalFormatting sqref="A23:A24">
    <cfRule type="expression" dxfId="56" priority="26" stopIfTrue="1">
      <formula>$N$23=2</formula>
    </cfRule>
  </conditionalFormatting>
  <conditionalFormatting sqref="A25">
    <cfRule type="expression" dxfId="55" priority="25" stopIfTrue="1">
      <formula>AND($N$23=2,$N$24="2 or more")</formula>
    </cfRule>
  </conditionalFormatting>
  <conditionalFormatting sqref="A38">
    <cfRule type="expression" dxfId="54" priority="7" stopIfTrue="1">
      <formula>$N$21="Sole Bidder"</formula>
    </cfRule>
  </conditionalFormatting>
  <conditionalFormatting sqref="A444 A457:A478">
    <cfRule type="expression" dxfId="53" priority="43" stopIfTrue="1">
      <formula>$N$406&lt;2</formula>
    </cfRule>
  </conditionalFormatting>
  <conditionalFormatting sqref="A480 A493:A511">
    <cfRule type="expression" dxfId="52" priority="44" stopIfTrue="1">
      <formula>$N$406&lt;2</formula>
    </cfRule>
    <cfRule type="expression" dxfId="51" priority="45" stopIfTrue="1">
      <formula>$N$408=1</formula>
    </cfRule>
  </conditionalFormatting>
  <conditionalFormatting sqref="A486">
    <cfRule type="expression" dxfId="50" priority="21" stopIfTrue="1">
      <formula>$F$428="No"</formula>
    </cfRule>
  </conditionalFormatting>
  <conditionalFormatting sqref="A513:A538 A562 A574:A575">
    <cfRule type="expression" dxfId="49" priority="20" stopIfTrue="1">
      <formula>$N$21="Sole Bidder"</formula>
    </cfRule>
  </conditionalFormatting>
  <conditionalFormatting sqref="A551:A561 F584:I590">
    <cfRule type="expression" dxfId="48" priority="46" stopIfTrue="1">
      <formula>$N$406&lt;2</formula>
    </cfRule>
  </conditionalFormatting>
  <conditionalFormatting sqref="A563:A573 H584:I590">
    <cfRule type="expression" dxfId="47" priority="48" stopIfTrue="1">
      <formula>$N$408=1</formula>
    </cfRule>
  </conditionalFormatting>
  <conditionalFormatting sqref="A563:A573">
    <cfRule type="expression" dxfId="46"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5" priority="19" stopIfTrue="1">
      <formula>$N$21="Sole Bidder"</formula>
    </cfRule>
  </conditionalFormatting>
  <conditionalFormatting sqref="A37:I37">
    <cfRule type="expression" dxfId="44" priority="28" stopIfTrue="1">
      <formula>$N$23&lt;2</formula>
    </cfRule>
  </conditionalFormatting>
  <conditionalFormatting sqref="B21:G21">
    <cfRule type="expression" dxfId="43" priority="27" stopIfTrue="1">
      <formula>$N$23=2</formula>
    </cfRule>
  </conditionalFormatting>
  <conditionalFormatting sqref="B22:I22">
    <cfRule type="expression" dxfId="42" priority="24" stopIfTrue="1">
      <formula>$N$23&lt;2</formula>
    </cfRule>
  </conditionalFormatting>
  <conditionalFormatting sqref="B49:I59">
    <cfRule type="expression" dxfId="41" priority="35" stopIfTrue="1">
      <formula>AND($N$23=2,$N$24="2 or more")</formula>
    </cfRule>
  </conditionalFormatting>
  <conditionalFormatting sqref="B413:I413">
    <cfRule type="expression" dxfId="40" priority="3" stopIfTrue="1">
      <formula>$N$21="Sole Bidder"</formula>
    </cfRule>
  </conditionalFormatting>
  <conditionalFormatting sqref="B427:I427">
    <cfRule type="expression" dxfId="39" priority="2" stopIfTrue="1">
      <formula>$N$21="Sole Bidder"</formula>
    </cfRule>
  </conditionalFormatting>
  <conditionalFormatting sqref="B440:I440">
    <cfRule type="expression" dxfId="38" priority="1" stopIfTrue="1">
      <formula>$N$21="Sole Bidder"</formula>
    </cfRule>
  </conditionalFormatting>
  <conditionalFormatting sqref="F45:G48">
    <cfRule type="expression" dxfId="37" priority="32" stopIfTrue="1">
      <formula>$N$23=2</formula>
    </cfRule>
  </conditionalFormatting>
  <conditionalFormatting sqref="F49:G57">
    <cfRule type="expression" dxfId="36" priority="34" stopIfTrue="1">
      <formula>$N$23=2</formula>
    </cfRule>
  </conditionalFormatting>
  <conditionalFormatting sqref="H38:I38">
    <cfRule type="expression" dxfId="35" priority="6" stopIfTrue="1">
      <formula>$N$23=2</formula>
    </cfRule>
  </conditionalFormatting>
  <conditionalFormatting sqref="H45:I48">
    <cfRule type="expression" dxfId="34" priority="33" stopIfTrue="1">
      <formula>AND($N$23=2,$N$24="2 or more")</formula>
    </cfRule>
  </conditionalFormatting>
  <conditionalFormatting sqref="H591:I591">
    <cfRule type="expression" dxfId="33"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65949" r:id="rId34" name="Check Box 413">
              <controlPr defaultSize="0" autoFill="0" autoLine="0" autoPict="0">
                <anchor moveWithCells="1" sizeWithCells="1">
                  <from>
                    <xdr:col>7</xdr:col>
                    <xdr:colOff>57606</xdr:colOff>
                    <xdr:row>636</xdr:row>
                    <xdr:rowOff>157163</xdr:rowOff>
                  </from>
                  <to>
                    <xdr:col>7</xdr:col>
                    <xdr:colOff>57626</xdr:colOff>
                    <xdr:row>636</xdr:row>
                    <xdr:rowOff>157163</xdr:rowOff>
                  </to>
                </anchor>
              </controlPr>
            </control>
          </mc:Choice>
        </mc:AlternateContent>
        <mc:AlternateContent xmlns:mc="http://schemas.openxmlformats.org/markup-compatibility/2006">
          <mc:Choice Requires="x14">
            <control shapeId="65950" r:id="rId35" name="Check Box 414">
              <controlPr defaultSize="0" autoFill="0" autoLine="0" autoPict="0">
                <anchor moveWithCells="1" sizeWithCells="1">
                  <from>
                    <xdr:col>7</xdr:col>
                    <xdr:colOff>84562</xdr:colOff>
                    <xdr:row>636</xdr:row>
                    <xdr:rowOff>157163</xdr:rowOff>
                  </from>
                  <to>
                    <xdr:col>7</xdr:col>
                    <xdr:colOff>84590</xdr:colOff>
                    <xdr:row>636</xdr:row>
                    <xdr:rowOff>157163</xdr:rowOff>
                  </to>
                </anchor>
              </controlPr>
            </control>
          </mc:Choice>
        </mc:AlternateContent>
        <mc:AlternateContent xmlns:mc="http://schemas.openxmlformats.org/markup-compatibility/2006">
          <mc:Choice Requires="x14">
            <control shapeId="65951" r:id="rId36" name="Check Box 415">
              <controlPr defaultSize="0" autoFill="0" autoLine="0" autoPict="0">
                <anchor moveWithCells="1" sizeWithCells="1">
                  <from>
                    <xdr:col>7</xdr:col>
                    <xdr:colOff>64769</xdr:colOff>
                    <xdr:row>636</xdr:row>
                    <xdr:rowOff>157163</xdr:rowOff>
                  </from>
                  <to>
                    <xdr:col>7</xdr:col>
                    <xdr:colOff>64803</xdr:colOff>
                    <xdr:row>636</xdr:row>
                    <xdr:rowOff>157163</xdr:rowOff>
                  </to>
                </anchor>
              </controlPr>
            </control>
          </mc:Choice>
        </mc:AlternateContent>
        <mc:AlternateContent xmlns:mc="http://schemas.openxmlformats.org/markup-compatibility/2006">
          <mc:Choice Requires="x14">
            <control shapeId="65952" r:id="rId37" name="Check Box 416">
              <controlPr defaultSize="0" autoFill="0" autoLine="0" autoPict="0">
                <anchor moveWithCells="1" sizeWithCells="1">
                  <from>
                    <xdr:col>7</xdr:col>
                    <xdr:colOff>85708</xdr:colOff>
                    <xdr:row>636</xdr:row>
                    <xdr:rowOff>157163</xdr:rowOff>
                  </from>
                  <to>
                    <xdr:col>7</xdr:col>
                    <xdr:colOff>85738</xdr:colOff>
                    <xdr:row>636</xdr:row>
                    <xdr:rowOff>157163</xdr:rowOff>
                  </to>
                </anchor>
              </controlPr>
            </control>
          </mc:Choice>
        </mc:AlternateContent>
        <mc:AlternateContent xmlns:mc="http://schemas.openxmlformats.org/markup-compatibility/2006">
          <mc:Choice Requires="x14">
            <control shapeId="65953" r:id="rId38" name="Check Box 417">
              <controlPr defaultSize="0" autoFill="0" autoLine="0" autoPict="0">
                <anchor moveWithCells="1" sizeWithCells="1">
                  <from>
                    <xdr:col>7</xdr:col>
                    <xdr:colOff>77233</xdr:colOff>
                    <xdr:row>636</xdr:row>
                    <xdr:rowOff>157163</xdr:rowOff>
                  </from>
                  <to>
                    <xdr:col>7</xdr:col>
                    <xdr:colOff>77292</xdr:colOff>
                    <xdr:row>636</xdr:row>
                    <xdr:rowOff>157163</xdr:rowOff>
                  </to>
                </anchor>
              </controlPr>
            </control>
          </mc:Choice>
        </mc:AlternateContent>
        <mc:AlternateContent xmlns:mc="http://schemas.openxmlformats.org/markup-compatibility/2006">
          <mc:Choice Requires="x14">
            <control shapeId="65954" r:id="rId39" name="Check Box 418">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955" r:id="rId40" name="Check Box 419">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65956" r:id="rId41" name="Check Box 420">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65957" r:id="rId42" name="Check Box 421">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65958" r:id="rId43" name="Check Box 422">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65959" r:id="rId44" name="Check Box 423">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65960" r:id="rId45" name="Check Box 424">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mc:AlternateContent xmlns:mc="http://schemas.openxmlformats.org/markup-compatibility/2006">
          <mc:Choice Requires="x14">
            <control shapeId="65637" r:id="rId46" name="Check Box 101">
              <controlPr defaultSize="0" autoFill="0" autoLine="0" autoPict="0">
                <anchor moveWithCells="1" sizeWithCells="1">
                  <from>
                    <xdr:col>7</xdr:col>
                    <xdr:colOff>57608</xdr:colOff>
                    <xdr:row>636</xdr:row>
                    <xdr:rowOff>157163</xdr:rowOff>
                  </from>
                  <to>
                    <xdr:col>7</xdr:col>
                    <xdr:colOff>57628</xdr:colOff>
                    <xdr:row>636</xdr:row>
                    <xdr:rowOff>157163</xdr:rowOff>
                  </to>
                </anchor>
              </controlPr>
            </control>
          </mc:Choice>
        </mc:AlternateContent>
        <mc:AlternateContent xmlns:mc="http://schemas.openxmlformats.org/markup-compatibility/2006">
          <mc:Choice Requires="x14">
            <control shapeId="65638" r:id="rId47" name="Check Box 102">
              <controlPr defaultSize="0" autoFill="0" autoLine="0" autoPict="0">
                <anchor moveWithCells="1" sizeWithCells="1">
                  <from>
                    <xdr:col>7</xdr:col>
                    <xdr:colOff>84564</xdr:colOff>
                    <xdr:row>636</xdr:row>
                    <xdr:rowOff>157163</xdr:rowOff>
                  </from>
                  <to>
                    <xdr:col>7</xdr:col>
                    <xdr:colOff>84592</xdr:colOff>
                    <xdr:row>636</xdr:row>
                    <xdr:rowOff>157163</xdr:rowOff>
                  </to>
                </anchor>
              </controlPr>
            </control>
          </mc:Choice>
        </mc:AlternateContent>
        <mc:AlternateContent xmlns:mc="http://schemas.openxmlformats.org/markup-compatibility/2006">
          <mc:Choice Requires="x14">
            <control shapeId="65639" r:id="rId48" name="Check Box 103">
              <controlPr defaultSize="0" autoFill="0" autoLine="0" autoPict="0">
                <anchor moveWithCells="1" sizeWithCells="1">
                  <from>
                    <xdr:col>7</xdr:col>
                    <xdr:colOff>64485</xdr:colOff>
                    <xdr:row>636</xdr:row>
                    <xdr:rowOff>157163</xdr:rowOff>
                  </from>
                  <to>
                    <xdr:col>7</xdr:col>
                    <xdr:colOff>64519</xdr:colOff>
                    <xdr:row>636</xdr:row>
                    <xdr:rowOff>157163</xdr:rowOff>
                  </to>
                </anchor>
              </controlPr>
            </control>
          </mc:Choice>
        </mc:AlternateContent>
        <mc:AlternateContent xmlns:mc="http://schemas.openxmlformats.org/markup-compatibility/2006">
          <mc:Choice Requires="x14">
            <control shapeId="65640" r:id="rId49" name="Check Box 104">
              <controlPr defaultSize="0" autoFill="0" autoLine="0" autoPict="0">
                <anchor moveWithCells="1" sizeWithCells="1">
                  <from>
                    <xdr:col>7</xdr:col>
                    <xdr:colOff>85710</xdr:colOff>
                    <xdr:row>636</xdr:row>
                    <xdr:rowOff>157163</xdr:rowOff>
                  </from>
                  <to>
                    <xdr:col>7</xdr:col>
                    <xdr:colOff>85740</xdr:colOff>
                    <xdr:row>636</xdr:row>
                    <xdr:rowOff>157163</xdr:rowOff>
                  </to>
                </anchor>
              </controlPr>
            </control>
          </mc:Choice>
        </mc:AlternateContent>
        <mc:AlternateContent xmlns:mc="http://schemas.openxmlformats.org/markup-compatibility/2006">
          <mc:Choice Requires="x14">
            <control shapeId="65651" r:id="rId50" name="Check Box 115">
              <controlPr defaultSize="0" autoFill="0" autoLine="0" autoPict="0">
                <anchor moveWithCells="1" sizeWithCells="1">
                  <from>
                    <xdr:col>7</xdr:col>
                    <xdr:colOff>77235</xdr:colOff>
                    <xdr:row>636</xdr:row>
                    <xdr:rowOff>157163</xdr:rowOff>
                  </from>
                  <to>
                    <xdr:col>7</xdr:col>
                    <xdr:colOff>77294</xdr:colOff>
                    <xdr:row>636</xdr:row>
                    <xdr:rowOff>157163</xdr:rowOff>
                  </to>
                </anchor>
              </controlPr>
            </control>
          </mc:Choice>
        </mc:AlternateContent>
        <mc:AlternateContent xmlns:mc="http://schemas.openxmlformats.org/markup-compatibility/2006">
          <mc:Choice Requires="x14">
            <control shapeId="65649" r:id="rId51" name="Check Box 113">
              <controlPr defaultSize="0" autoFill="0" autoLine="0" autoPict="0">
                <anchor moveWithCells="1" sizeWithCells="1">
                  <from>
                    <xdr:col>7</xdr:col>
                    <xdr:colOff>69786</xdr:colOff>
                    <xdr:row>636</xdr:row>
                    <xdr:rowOff>157163</xdr:rowOff>
                  </from>
                  <to>
                    <xdr:col>7</xdr:col>
                    <xdr:colOff>69829</xdr:colOff>
                    <xdr:row>636</xdr:row>
                    <xdr:rowOff>157163</xdr:rowOff>
                  </to>
                </anchor>
              </controlPr>
            </control>
          </mc:Choice>
        </mc:AlternateContent>
        <mc:AlternateContent xmlns:mc="http://schemas.openxmlformats.org/markup-compatibility/2006">
          <mc:Choice Requires="x14">
            <control shapeId="97299" r:id="rId52" name="Check Box 1043">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740" r:id="rId53" name="Check Box 204">
              <controlPr defaultSize="0" autoFill="0" autoLine="0" autoPict="0">
                <anchor moveWithCells="1" sizeWithCells="1">
                  <from>
                    <xdr:col>9</xdr:col>
                    <xdr:colOff>163203</xdr:colOff>
                    <xdr:row>636</xdr:row>
                    <xdr:rowOff>157163</xdr:rowOff>
                  </from>
                  <to>
                    <xdr:col>9</xdr:col>
                    <xdr:colOff>163219</xdr:colOff>
                    <xdr:row>636</xdr:row>
                    <xdr:rowOff>157163</xdr:rowOff>
                  </to>
                </anchor>
              </controlPr>
            </control>
          </mc:Choice>
        </mc:AlternateContent>
        <mc:AlternateContent xmlns:mc="http://schemas.openxmlformats.org/markup-compatibility/2006">
          <mc:Choice Requires="x14">
            <control shapeId="65741" r:id="rId54" name="Check Box 205">
              <controlPr defaultSize="0" autoFill="0" autoLine="0" autoPict="0">
                <anchor moveWithCells="1" sizeWithCells="1">
                  <from>
                    <xdr:col>9</xdr:col>
                    <xdr:colOff>175282</xdr:colOff>
                    <xdr:row>636</xdr:row>
                    <xdr:rowOff>157163</xdr:rowOff>
                  </from>
                  <to>
                    <xdr:col>9</xdr:col>
                    <xdr:colOff>175303</xdr:colOff>
                    <xdr:row>636</xdr:row>
                    <xdr:rowOff>157163</xdr:rowOff>
                  </to>
                </anchor>
              </controlPr>
            </control>
          </mc:Choice>
        </mc:AlternateContent>
        <mc:AlternateContent xmlns:mc="http://schemas.openxmlformats.org/markup-compatibility/2006">
          <mc:Choice Requires="x14">
            <control shapeId="65742" r:id="rId55" name="Check Box 206">
              <controlPr defaultSize="0" autoFill="0" autoLine="0" autoPict="0">
                <anchor moveWithCells="1" sizeWithCells="1">
                  <from>
                    <xdr:col>9</xdr:col>
                    <xdr:colOff>164403</xdr:colOff>
                    <xdr:row>636</xdr:row>
                    <xdr:rowOff>157163</xdr:rowOff>
                  </from>
                  <to>
                    <xdr:col>9</xdr:col>
                    <xdr:colOff>164422</xdr:colOff>
                    <xdr:row>636</xdr:row>
                    <xdr:rowOff>157163</xdr:rowOff>
                  </to>
                </anchor>
              </controlPr>
            </control>
          </mc:Choice>
        </mc:AlternateContent>
        <mc:AlternateContent xmlns:mc="http://schemas.openxmlformats.org/markup-compatibility/2006">
          <mc:Choice Requires="x14">
            <control shapeId="65743" r:id="rId56" name="Check Box 207">
              <controlPr defaultSize="0" autoFill="0" autoLine="0" autoPict="0">
                <anchor moveWithCells="1" sizeWithCells="1">
                  <from>
                    <xdr:col>9</xdr:col>
                    <xdr:colOff>175661</xdr:colOff>
                    <xdr:row>636</xdr:row>
                    <xdr:rowOff>157163</xdr:rowOff>
                  </from>
                  <to>
                    <xdr:col>9</xdr:col>
                    <xdr:colOff>175684</xdr:colOff>
                    <xdr:row>636</xdr:row>
                    <xdr:rowOff>157163</xdr:rowOff>
                  </to>
                </anchor>
              </controlPr>
            </control>
          </mc:Choice>
        </mc:AlternateContent>
        <mc:AlternateContent xmlns:mc="http://schemas.openxmlformats.org/markup-compatibility/2006">
          <mc:Choice Requires="x14">
            <control shapeId="65744" r:id="rId57" name="Check Box 208">
              <controlPr defaultSize="0" autoFill="0" autoLine="0" autoPict="0">
                <anchor moveWithCells="1" sizeWithCells="1">
                  <from>
                    <xdr:col>9</xdr:col>
                    <xdr:colOff>171981</xdr:colOff>
                    <xdr:row>636</xdr:row>
                    <xdr:rowOff>157163</xdr:rowOff>
                  </from>
                  <to>
                    <xdr:col>9</xdr:col>
                    <xdr:colOff>172027</xdr:colOff>
                    <xdr:row>636</xdr:row>
                    <xdr:rowOff>157163</xdr:rowOff>
                  </to>
                </anchor>
              </controlPr>
            </control>
          </mc:Choice>
        </mc:AlternateContent>
        <mc:AlternateContent xmlns:mc="http://schemas.openxmlformats.org/markup-compatibility/2006">
          <mc:Choice Requires="x14">
            <control shapeId="65745" r:id="rId58" name="Check Box 209">
              <controlPr defaultSize="0" autoFill="0" autoLine="0" autoPict="0">
                <anchor moveWithCells="1" sizeWithCells="1">
                  <from>
                    <xdr:col>9</xdr:col>
                    <xdr:colOff>169706</xdr:colOff>
                    <xdr:row>636</xdr:row>
                    <xdr:rowOff>157163</xdr:rowOff>
                  </from>
                  <to>
                    <xdr:col>9</xdr:col>
                    <xdr:colOff>169744</xdr:colOff>
                    <xdr:row>636</xdr:row>
                    <xdr:rowOff>157163</xdr:rowOff>
                  </to>
                </anchor>
              </controlPr>
            </control>
          </mc:Choice>
        </mc:AlternateContent>
        <mc:AlternateContent xmlns:mc="http://schemas.openxmlformats.org/markup-compatibility/2006">
          <mc:Choice Requires="x14">
            <control shapeId="97300" r:id="rId59" name="Check Box 1044">
              <controlPr defaultSize="0" autoFill="0" autoLine="0" autoPict="0">
                <anchor moveWithCells="1" sizeWithCells="1">
                  <from>
                    <xdr:col>7</xdr:col>
                    <xdr:colOff>228601</xdr:colOff>
                    <xdr:row>592</xdr:row>
                    <xdr:rowOff>14288</xdr:rowOff>
                  </from>
                  <to>
                    <xdr:col>7</xdr:col>
                    <xdr:colOff>228634</xdr:colOff>
                    <xdr:row>592</xdr:row>
                    <xdr:rowOff>14288</xdr:rowOff>
                  </to>
                </anchor>
              </controlPr>
            </control>
          </mc:Choice>
        </mc:AlternateContent>
        <mc:AlternateContent xmlns:mc="http://schemas.openxmlformats.org/markup-compatibility/2006">
          <mc:Choice Requires="x14">
            <control shapeId="257240" r:id="rId60" name="Check Box 3288">
              <controlPr defaultSize="0" autoFill="0" autoLine="0" autoPict="0">
                <anchor moveWithCells="1" sizeWithCells="1">
                  <from>
                    <xdr:col>6</xdr:col>
                    <xdr:colOff>760294</xdr:colOff>
                    <xdr:row>636</xdr:row>
                    <xdr:rowOff>157163</xdr:rowOff>
                  </from>
                  <to>
                    <xdr:col>6</xdr:col>
                    <xdr:colOff>760311</xdr:colOff>
                    <xdr:row>636</xdr:row>
                    <xdr:rowOff>157163</xdr:rowOff>
                  </to>
                </anchor>
              </controlPr>
            </control>
          </mc:Choice>
        </mc:AlternateContent>
        <mc:AlternateContent xmlns:mc="http://schemas.openxmlformats.org/markup-compatibility/2006">
          <mc:Choice Requires="x14">
            <control shapeId="257241" r:id="rId61" name="Check Box 3289">
              <controlPr defaultSize="0" autoFill="0" autoLine="0" autoPict="0">
                <anchor moveWithCells="1" sizeWithCells="1">
                  <from>
                    <xdr:col>6</xdr:col>
                    <xdr:colOff>775816</xdr:colOff>
                    <xdr:row>636</xdr:row>
                    <xdr:rowOff>157163</xdr:rowOff>
                  </from>
                  <to>
                    <xdr:col>6</xdr:col>
                    <xdr:colOff>775841</xdr:colOff>
                    <xdr:row>636</xdr:row>
                    <xdr:rowOff>157163</xdr:rowOff>
                  </to>
                </anchor>
              </controlPr>
            </control>
          </mc:Choice>
        </mc:AlternateContent>
        <mc:AlternateContent xmlns:mc="http://schemas.openxmlformats.org/markup-compatibility/2006">
          <mc:Choice Requires="x14">
            <control shapeId="257242" r:id="rId62" name="Check Box 3290">
              <controlPr defaultSize="0" autoFill="0" autoLine="0" autoPict="0">
                <anchor moveWithCells="1" sizeWithCells="1">
                  <from>
                    <xdr:col>6</xdr:col>
                    <xdr:colOff>764417</xdr:colOff>
                    <xdr:row>636</xdr:row>
                    <xdr:rowOff>157163</xdr:rowOff>
                  </from>
                  <to>
                    <xdr:col>6</xdr:col>
                    <xdr:colOff>764447</xdr:colOff>
                    <xdr:row>636</xdr:row>
                    <xdr:rowOff>157163</xdr:rowOff>
                  </to>
                </anchor>
              </controlPr>
            </control>
          </mc:Choice>
        </mc:AlternateContent>
        <mc:AlternateContent xmlns:mc="http://schemas.openxmlformats.org/markup-compatibility/2006">
          <mc:Choice Requires="x14">
            <control shapeId="257243" r:id="rId63" name="Check Box 3291">
              <controlPr defaultSize="0" autoFill="0" autoLine="0" autoPict="0">
                <anchor moveWithCells="1" sizeWithCells="1">
                  <from>
                    <xdr:col>6</xdr:col>
                    <xdr:colOff>776477</xdr:colOff>
                    <xdr:row>636</xdr:row>
                    <xdr:rowOff>157163</xdr:rowOff>
                  </from>
                  <to>
                    <xdr:col>6</xdr:col>
                    <xdr:colOff>776502</xdr:colOff>
                    <xdr:row>636</xdr:row>
                    <xdr:rowOff>157163</xdr:rowOff>
                  </to>
                </anchor>
              </controlPr>
            </control>
          </mc:Choice>
        </mc:AlternateContent>
        <mc:AlternateContent xmlns:mc="http://schemas.openxmlformats.org/markup-compatibility/2006">
          <mc:Choice Requires="x14">
            <control shapeId="257244" r:id="rId64" name="Check Box 3292">
              <controlPr defaultSize="0" autoFill="0" autoLine="0" autoPict="0">
                <anchor moveWithCells="1" sizeWithCells="1">
                  <from>
                    <xdr:col>6</xdr:col>
                    <xdr:colOff>771591</xdr:colOff>
                    <xdr:row>636</xdr:row>
                    <xdr:rowOff>157163</xdr:rowOff>
                  </from>
                  <to>
                    <xdr:col>6</xdr:col>
                    <xdr:colOff>771643</xdr:colOff>
                    <xdr:row>636</xdr:row>
                    <xdr:rowOff>157163</xdr:rowOff>
                  </to>
                </anchor>
              </controlPr>
            </control>
          </mc:Choice>
        </mc:AlternateContent>
        <mc:AlternateContent xmlns:mc="http://schemas.openxmlformats.org/markup-compatibility/2006">
          <mc:Choice Requires="x14">
            <control shapeId="257245" r:id="rId65" name="Check Box 3293">
              <controlPr defaultSize="0" autoFill="0" autoLine="0" autoPict="0">
                <anchor moveWithCells="1" sizeWithCells="1">
                  <from>
                    <xdr:col>5</xdr:col>
                    <xdr:colOff>200026</xdr:colOff>
                    <xdr:row>592</xdr:row>
                    <xdr:rowOff>14288</xdr:rowOff>
                  </from>
                  <to>
                    <xdr:col>5</xdr:col>
                    <xdr:colOff>200064</xdr:colOff>
                    <xdr:row>592</xdr:row>
                    <xdr:rowOff>14288</xdr:rowOff>
                  </to>
                </anchor>
              </controlPr>
            </control>
          </mc:Choice>
        </mc:AlternateContent>
        <mc:AlternateContent xmlns:mc="http://schemas.openxmlformats.org/markup-compatibility/2006">
          <mc:Choice Requires="x14">
            <control shapeId="257246" r:id="rId66" name="Check Box 3294">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257247" r:id="rId67" name="Check Box 3295">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257248" r:id="rId68" name="Check Box 3296">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257249" r:id="rId69" name="Check Box 3297">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257250" r:id="rId70" name="Check Box 3298">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257251" r:id="rId71" name="Check Box 3299">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24"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SRTS-II/C&amp;M/WC-4332/2025</v>
      </c>
      <c r="B1" s="64"/>
      <c r="C1" s="64"/>
      <c r="D1" s="64"/>
      <c r="E1" s="95"/>
      <c r="F1" s="191"/>
      <c r="G1" s="65" t="s">
        <v>178</v>
      </c>
    </row>
    <row r="3" spans="1:8" ht="72" customHeight="1">
      <c r="A3" s="879" t="str">
        <f>Cover!B2</f>
        <v>Construction of 220 kV Bays including SPR Rooms, common facilities for the augmentation portion of 400/220  kV Gadag-II PS under “System strengthening at Koppal-II and Gadag-II for integration of RE generation projects” under TBCB SR-II.</v>
      </c>
      <c r="B3" s="879"/>
      <c r="C3" s="879"/>
      <c r="D3" s="879"/>
      <c r="E3" s="879"/>
      <c r="F3" s="879"/>
      <c r="G3" s="879"/>
    </row>
    <row r="4" spans="1:8" ht="9.75" customHeight="1">
      <c r="A4" s="74"/>
      <c r="H4" s="188"/>
    </row>
    <row r="5" spans="1:8" ht="20.100000000000001" customHeight="1">
      <c r="A5" s="727" t="s">
        <v>179</v>
      </c>
      <c r="B5" s="727"/>
      <c r="C5" s="727"/>
      <c r="D5" s="727"/>
      <c r="E5" s="72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80">
        <f>'Attach 3(JV)'!A8:D8</f>
        <v>0</v>
      </c>
      <c r="B8" s="880"/>
      <c r="C8" s="880"/>
      <c r="D8" s="880"/>
      <c r="E8" s="71"/>
      <c r="F8" s="97" t="str">
        <f>'Attach 3(JV)'!E8</f>
        <v>C&amp;M Department</v>
      </c>
      <c r="H8" s="188"/>
    </row>
    <row r="9" spans="1:8">
      <c r="A9" s="85" t="s">
        <v>31</v>
      </c>
      <c r="B9" s="882">
        <f>'Attach 3(JV)'!B9:D9</f>
        <v>0</v>
      </c>
      <c r="C9" s="882"/>
      <c r="D9" s="882"/>
      <c r="E9" s="71"/>
      <c r="F9" s="97" t="str">
        <f>'Attach 3(JV)'!E9</f>
        <v>Power Grid Corporation of India Ltd.,</v>
      </c>
      <c r="H9" s="188"/>
    </row>
    <row r="10" spans="1:8">
      <c r="A10" s="85" t="s">
        <v>33</v>
      </c>
      <c r="B10" s="882">
        <f>'Attach 3(JV)'!B10:D10</f>
        <v>0</v>
      </c>
      <c r="C10" s="882"/>
      <c r="D10" s="882"/>
      <c r="E10" s="71"/>
      <c r="F10" s="97" t="str">
        <f>'Attach 3(JV)'!E10</f>
        <v>SRTS-II,RHQ,Bangalore</v>
      </c>
      <c r="H10" s="188"/>
    </row>
    <row r="11" spans="1:8">
      <c r="B11" s="882">
        <f>'Attach 3(JV)'!B11:D11</f>
        <v>0</v>
      </c>
      <c r="C11" s="882"/>
      <c r="D11" s="882"/>
      <c r="E11" s="71"/>
      <c r="F11" s="97">
        <f>'Attach 3(JV)'!E11</f>
        <v>0</v>
      </c>
    </row>
    <row r="12" spans="1:8">
      <c r="A12" s="77"/>
      <c r="B12" s="882">
        <f>'Attach 3(JV)'!B12:D12</f>
        <v>0</v>
      </c>
      <c r="C12" s="882"/>
      <c r="D12" s="88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77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79"/>
      <c r="C17" s="779"/>
      <c r="D17" s="779"/>
      <c r="E17" s="779"/>
      <c r="F17" s="582" t="s">
        <v>180</v>
      </c>
      <c r="G17" s="582" t="s">
        <v>181</v>
      </c>
    </row>
    <row r="18" spans="1:9" ht="45" customHeight="1">
      <c r="A18" s="88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81"/>
      <c r="C18" s="881"/>
      <c r="D18" s="881"/>
      <c r="E18" s="88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SRTS-II/C&amp;M/WC-4332/2025</v>
      </c>
      <c r="B1" s="64"/>
      <c r="C1" s="64"/>
      <c r="D1" s="64"/>
      <c r="E1" s="65" t="s">
        <v>182</v>
      </c>
    </row>
    <row r="2" spans="1:9" ht="11.1" customHeight="1"/>
    <row r="3" spans="1:9" ht="67.900000000000006" customHeight="1">
      <c r="A3" s="879" t="str">
        <f>Cover!B2</f>
        <v>Construction of 220 kV Bays including SPR Rooms, common facilities for the augmentation portion of 400/220  kV Gadag-II PS under “System strengthening at Koppal-II and Gadag-II for integration of RE generation projects” under TBCB SR-II.</v>
      </c>
      <c r="B3" s="879"/>
      <c r="C3" s="879"/>
      <c r="D3" s="879"/>
      <c r="E3" s="879"/>
      <c r="F3" s="66"/>
      <c r="G3" s="66"/>
      <c r="H3" s="66"/>
    </row>
    <row r="4" spans="1:9" ht="11.1" customHeight="1">
      <c r="A4" s="74"/>
      <c r="H4" s="75"/>
      <c r="I4" s="76"/>
    </row>
    <row r="5" spans="1:9" ht="20.100000000000001" customHeight="1">
      <c r="A5" s="727" t="s">
        <v>183</v>
      </c>
      <c r="B5" s="727"/>
      <c r="C5" s="727"/>
      <c r="D5" s="727"/>
      <c r="E5" s="72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80">
        <f>'Attach 3(JV)'!A8:D8</f>
        <v>0</v>
      </c>
      <c r="B8" s="880"/>
      <c r="C8" s="880"/>
      <c r="D8" s="97" t="str">
        <f>'Attach 3(JV)'!E8</f>
        <v>C&amp;M Department</v>
      </c>
      <c r="E8" s="77"/>
      <c r="F8" s="77"/>
      <c r="G8" s="77"/>
      <c r="H8" s="192"/>
      <c r="I8" s="193"/>
    </row>
    <row r="9" spans="1:9" ht="20.100000000000001" customHeight="1">
      <c r="A9" s="85" t="s">
        <v>31</v>
      </c>
      <c r="B9" s="731">
        <f>'Attach 3(JV)'!B9:D9</f>
        <v>0</v>
      </c>
      <c r="C9" s="731"/>
      <c r="D9" s="97" t="str">
        <f>'Attach 3(JV)'!E9</f>
        <v>Power Grid Corporation of India Ltd.,</v>
      </c>
      <c r="H9" s="75"/>
      <c r="I9" s="76"/>
    </row>
    <row r="10" spans="1:9" ht="20.100000000000001" customHeight="1">
      <c r="A10" s="85" t="s">
        <v>33</v>
      </c>
      <c r="B10" s="732">
        <f>'Attach 3(JV)'!B10:D10</f>
        <v>0</v>
      </c>
      <c r="C10" s="732"/>
      <c r="D10" s="97" t="str">
        <f>'Attach 3(JV)'!E10</f>
        <v>SRTS-II,RHQ,Bangalore</v>
      </c>
      <c r="H10" s="75"/>
      <c r="I10" s="76"/>
    </row>
    <row r="11" spans="1:9" ht="20.100000000000001" customHeight="1">
      <c r="B11" s="732">
        <f>'Attach 3(JV)'!B11:D11</f>
        <v>0</v>
      </c>
      <c r="C11" s="732"/>
      <c r="D11" s="97">
        <f>'Attach 3(JV)'!E11</f>
        <v>0</v>
      </c>
    </row>
    <row r="12" spans="1:9" ht="15" customHeight="1">
      <c r="A12" s="77"/>
      <c r="B12" s="732">
        <f>'Attach 3(JV)'!B12:D12</f>
        <v>0</v>
      </c>
      <c r="C12" s="732"/>
      <c r="D12" s="81"/>
    </row>
    <row r="13" spans="1:9" ht="20.100000000000001" customHeight="1">
      <c r="A13" s="68" t="s">
        <v>35</v>
      </c>
    </row>
    <row r="14" spans="1:9" ht="72" customHeight="1">
      <c r="A14" s="730" t="s">
        <v>184</v>
      </c>
      <c r="B14" s="730"/>
      <c r="C14" s="730"/>
      <c r="D14" s="730"/>
      <c r="E14" s="730"/>
    </row>
    <row r="15" spans="1:9" s="68" customFormat="1" ht="20.100000000000001" customHeight="1">
      <c r="A15" s="165" t="s">
        <v>185</v>
      </c>
      <c r="B15" s="165" t="s">
        <v>186</v>
      </c>
      <c r="C15" s="165" t="s">
        <v>187</v>
      </c>
      <c r="D15" s="165" t="s">
        <v>188</v>
      </c>
      <c r="E15" s="165" t="s">
        <v>189</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730" t="s">
        <v>190</v>
      </c>
      <c r="B22" s="730"/>
      <c r="C22" s="730"/>
      <c r="D22" s="730"/>
      <c r="E22" s="73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SRTS-II/C&amp;M/WC-4332/2025</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83">
        <f t="shared" si="0"/>
        <v>0</v>
      </c>
      <c r="E57" s="883"/>
    </row>
    <row r="58" spans="1:5">
      <c r="A58" s="67" t="str">
        <f t="shared" si="0"/>
        <v>Place      :</v>
      </c>
      <c r="B58" s="199">
        <f t="shared" si="0"/>
        <v>0</v>
      </c>
      <c r="C58" s="204" t="str">
        <f t="shared" si="0"/>
        <v>Designation :</v>
      </c>
      <c r="D58" s="883">
        <f t="shared" si="0"/>
        <v>0</v>
      </c>
      <c r="E58" s="88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SRTS-II/C&amp;M/WC-4332/2025</v>
      </c>
      <c r="B1" s="64"/>
      <c r="C1" s="64"/>
      <c r="D1" s="64"/>
      <c r="E1" s="96" t="s">
        <v>191</v>
      </c>
    </row>
    <row r="2" spans="1:9" ht="11.25" customHeight="1"/>
    <row r="3" spans="1:9" ht="65.45" customHeight="1">
      <c r="A3" s="879" t="str">
        <f>Cover!B2</f>
        <v>Construction of 220 kV Bays including SPR Rooms, common facilities for the augmentation portion of 400/220  kV Gadag-II PS under “System strengthening at Koppal-II and Gadag-II for integration of RE generation projects” under TBCB SR-II.</v>
      </c>
      <c r="B3" s="879"/>
      <c r="C3" s="879"/>
      <c r="D3" s="879"/>
      <c r="E3" s="879"/>
      <c r="F3" s="66"/>
      <c r="G3" s="66"/>
      <c r="H3" s="66"/>
    </row>
    <row r="4" spans="1:9" ht="8.1" customHeight="1">
      <c r="A4" s="74"/>
      <c r="H4" s="75"/>
      <c r="I4" s="76"/>
    </row>
    <row r="5" spans="1:9" ht="20.100000000000001" customHeight="1">
      <c r="A5" s="727" t="s">
        <v>192</v>
      </c>
      <c r="B5" s="727"/>
      <c r="C5" s="727"/>
      <c r="D5" s="727"/>
      <c r="E5" s="72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80">
        <f>'Attach 3(JV)'!A8:D8</f>
        <v>0</v>
      </c>
      <c r="B8" s="880"/>
      <c r="C8" s="880"/>
      <c r="D8" s="97" t="str">
        <f>'Attach 3(JV)'!E8</f>
        <v>C&amp;M Department</v>
      </c>
      <c r="H8" s="75"/>
      <c r="I8" s="76"/>
    </row>
    <row r="9" spans="1:9">
      <c r="A9" s="85" t="s">
        <v>31</v>
      </c>
      <c r="B9" s="896">
        <f>'Attach 3(JV)'!B9:D9</f>
        <v>0</v>
      </c>
      <c r="C9" s="896"/>
      <c r="D9" s="97" t="str">
        <f>'Attach 3(JV)'!E9</f>
        <v>Power Grid Corporation of India Ltd.,</v>
      </c>
      <c r="H9" s="75"/>
      <c r="I9" s="76"/>
    </row>
    <row r="10" spans="1:9">
      <c r="A10" s="85" t="s">
        <v>33</v>
      </c>
      <c r="B10" s="882">
        <f>'Attach 3(JV)'!B10:D10</f>
        <v>0</v>
      </c>
      <c r="C10" s="882"/>
      <c r="D10" s="97" t="str">
        <f>'Attach 3(JV)'!E10</f>
        <v>SRTS-II,RHQ,Bangalore</v>
      </c>
      <c r="H10" s="75"/>
      <c r="I10" s="76"/>
    </row>
    <row r="11" spans="1:9">
      <c r="B11" s="882">
        <f>'Attach 3(JV)'!B11:D11</f>
        <v>0</v>
      </c>
      <c r="C11" s="882"/>
      <c r="D11" s="97">
        <f>'Attach 3(JV)'!E11</f>
        <v>0</v>
      </c>
    </row>
    <row r="12" spans="1:9">
      <c r="A12" s="77"/>
      <c r="B12" s="882">
        <f>'Attach 3(JV)'!B12:D12</f>
        <v>0</v>
      </c>
      <c r="C12" s="882"/>
      <c r="D12" s="81"/>
    </row>
    <row r="13" spans="1:9" ht="20.100000000000001" customHeight="1">
      <c r="A13" s="68" t="s">
        <v>35</v>
      </c>
    </row>
    <row r="14" spans="1:9" ht="66.75" customHeight="1">
      <c r="A14" s="7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730"/>
      <c r="C14" s="730"/>
      <c r="D14" s="730"/>
      <c r="E14" s="730"/>
    </row>
    <row r="15" spans="1:9" ht="32.1" customHeight="1">
      <c r="A15" s="805" t="s">
        <v>193</v>
      </c>
      <c r="B15" s="805" t="s">
        <v>187</v>
      </c>
      <c r="C15" s="805" t="s">
        <v>194</v>
      </c>
      <c r="D15" s="886" t="s">
        <v>195</v>
      </c>
      <c r="E15" s="887"/>
    </row>
    <row r="16" spans="1:9" ht="31.5" customHeight="1">
      <c r="A16" s="806"/>
      <c r="B16" s="806"/>
      <c r="C16" s="806"/>
      <c r="D16" s="190" t="s">
        <v>196</v>
      </c>
      <c r="E16" s="190" t="s">
        <v>197</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93" t="s">
        <v>198</v>
      </c>
      <c r="B23" s="893"/>
      <c r="C23" s="893"/>
      <c r="D23" s="893"/>
      <c r="E23" s="893"/>
      <c r="F23" s="214"/>
      <c r="G23" s="214"/>
      <c r="H23" s="215"/>
    </row>
    <row r="24" spans="1:8" ht="32.1" hidden="1" customHeight="1">
      <c r="A24" s="888" t="s">
        <v>193</v>
      </c>
      <c r="B24" s="888" t="s">
        <v>187</v>
      </c>
      <c r="C24" s="888" t="s">
        <v>199</v>
      </c>
      <c r="D24" s="894" t="s">
        <v>200</v>
      </c>
      <c r="E24" s="895"/>
    </row>
    <row r="25" spans="1:8" ht="22.5" hidden="1" customHeight="1">
      <c r="A25" s="889"/>
      <c r="B25" s="889"/>
      <c r="C25" s="889"/>
      <c r="D25" s="216" t="s">
        <v>201</v>
      </c>
      <c r="E25" s="216" t="s">
        <v>202</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76" t="s">
        <v>203</v>
      </c>
      <c r="B29" s="776"/>
      <c r="C29" s="776"/>
      <c r="D29" s="776"/>
      <c r="E29" s="776"/>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SRTS-II/C&amp;M/WC-4332/2025</v>
      </c>
      <c r="B34" s="64"/>
      <c r="C34" s="64"/>
      <c r="D34" s="64"/>
      <c r="E34" s="65" t="str">
        <f>E1</f>
        <v>ATTACHMENT-5</v>
      </c>
    </row>
    <row r="35" spans="1:5" ht="18" customHeight="1">
      <c r="A35" s="90"/>
    </row>
    <row r="36" spans="1:5" ht="30" customHeight="1">
      <c r="A36" s="892" t="s">
        <v>192</v>
      </c>
      <c r="B36" s="892"/>
      <c r="C36" s="892"/>
      <c r="D36" s="892"/>
      <c r="E36" s="892"/>
    </row>
    <row r="37" spans="1:5" ht="18" customHeight="1"/>
    <row r="38" spans="1:5" ht="29.25" customHeight="1">
      <c r="A38" s="890" t="s">
        <v>193</v>
      </c>
      <c r="B38" s="884" t="s">
        <v>187</v>
      </c>
      <c r="C38" s="884" t="s">
        <v>194</v>
      </c>
      <c r="D38" s="884" t="s">
        <v>195</v>
      </c>
      <c r="E38" s="884"/>
    </row>
    <row r="39" spans="1:5" ht="18" customHeight="1">
      <c r="A39" s="891"/>
      <c r="B39" s="885"/>
      <c r="C39" s="884"/>
      <c r="D39" s="220" t="s">
        <v>196</v>
      </c>
      <c r="E39" s="220" t="s">
        <v>197</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9" priority="6" stopIfTrue="1">
      <formula>$F$22=FALSE</formula>
    </cfRule>
  </conditionalFormatting>
  <conditionalFormatting sqref="A38:E39">
    <cfRule type="expression" dxfId="28" priority="10" stopIfTrue="1">
      <formula>$F$22=TRUE</formula>
    </cfRule>
  </conditionalFormatting>
  <conditionalFormatting sqref="A72:E72">
    <cfRule type="expression" dxfId="27" priority="5" stopIfTrue="1">
      <formula>$F$22="No"</formula>
    </cfRule>
  </conditionalFormatting>
  <conditionalFormatting sqref="F38:IV39">
    <cfRule type="expression" dxfId="26"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SRTS-II/C&amp;M/WC-4332/2025</v>
      </c>
      <c r="B1" s="338"/>
      <c r="C1" s="338"/>
      <c r="D1" s="338"/>
      <c r="E1" s="339" t="s">
        <v>204</v>
      </c>
    </row>
    <row r="2" spans="1:14" ht="11.25" customHeight="1"/>
    <row r="3" spans="1:14" ht="61.9" customHeight="1">
      <c r="A3" s="914" t="str">
        <f>'Attach 3(JV)'!A3</f>
        <v>Construction of 220 kV Bays including SPR Rooms, common facilities for the augmentation portion of 400/220  kV Gadag-II PS under “System strengthening at Koppal-II and Gadag-II for integration of RE generation projects” under TBCB SR-II.</v>
      </c>
      <c r="B3" s="914"/>
      <c r="C3" s="914"/>
      <c r="D3" s="914"/>
      <c r="E3" s="914"/>
      <c r="F3" s="345"/>
      <c r="G3" s="345"/>
      <c r="H3" s="345"/>
    </row>
    <row r="4" spans="1:14" ht="8.1" customHeight="1">
      <c r="A4" s="346"/>
      <c r="H4" s="75"/>
      <c r="I4" s="76"/>
    </row>
    <row r="5" spans="1:14" ht="33.75" customHeight="1">
      <c r="A5" s="915" t="s">
        <v>205</v>
      </c>
      <c r="B5" s="915"/>
      <c r="C5" s="915"/>
      <c r="D5" s="915"/>
      <c r="E5" s="915"/>
      <c r="F5" s="347"/>
      <c r="H5" s="75"/>
      <c r="I5" s="76"/>
    </row>
    <row r="6" spans="1:14" ht="8.1" customHeight="1">
      <c r="A6" s="348"/>
      <c r="H6" s="75"/>
      <c r="I6" s="76"/>
    </row>
    <row r="7" spans="1:14" ht="20.100000000000001" customHeight="1">
      <c r="A7" s="347" t="str">
        <f>'[5]Attach 3(JV)'!A7:D7</f>
        <v>Bidder’s Name and Address :</v>
      </c>
      <c r="B7" s="348"/>
      <c r="C7" s="348"/>
      <c r="D7" s="79" t="str">
        <f>'[5]Attach 3(JV)'!E7</f>
        <v>To:</v>
      </c>
      <c r="H7" s="75"/>
      <c r="I7" s="76"/>
    </row>
    <row r="8" spans="1:14" ht="28.5" customHeight="1">
      <c r="A8" s="916">
        <f>'Attach 5'!A8:C8</f>
        <v>0</v>
      </c>
      <c r="B8" s="916"/>
      <c r="C8" s="916"/>
      <c r="D8" s="97" t="str">
        <f>'[5]Attach 3(JV)'!E8</f>
        <v>Contract Services</v>
      </c>
      <c r="H8" s="75"/>
      <c r="I8" s="76"/>
    </row>
    <row r="9" spans="1:14">
      <c r="A9" s="85" t="s">
        <v>31</v>
      </c>
      <c r="B9" s="896">
        <f>'Attach 5'!B9:C9</f>
        <v>0</v>
      </c>
      <c r="C9" s="896"/>
      <c r="D9" s="97" t="str">
        <f>'[5]Attach 3(JV)'!E9</f>
        <v>Power Grid Corporation of India Ltd.,</v>
      </c>
      <c r="H9" s="75"/>
      <c r="I9" s="76"/>
    </row>
    <row r="10" spans="1:14">
      <c r="A10" s="85" t="s">
        <v>33</v>
      </c>
      <c r="B10" s="882">
        <f>'Attach 5'!B10:C10</f>
        <v>0</v>
      </c>
      <c r="C10" s="882"/>
      <c r="D10" s="97" t="str">
        <f>'[5]Attach 3(JV)'!E10</f>
        <v>"Saudamini", Plot No. 2, Sector 29</v>
      </c>
      <c r="H10" s="75"/>
      <c r="I10" s="76"/>
    </row>
    <row r="11" spans="1:14">
      <c r="B11" s="882">
        <f>'Attach 5'!B11:C11</f>
        <v>0</v>
      </c>
      <c r="C11" s="882"/>
      <c r="D11" s="97" t="str">
        <f>'[5]Attach 3(JV)'!E11</f>
        <v>Gurgaon (Haryana) - 122001</v>
      </c>
    </row>
    <row r="12" spans="1:14">
      <c r="A12" s="348"/>
      <c r="B12" s="882">
        <f>'Attach 5'!B12:C12</f>
        <v>0</v>
      </c>
      <c r="C12" s="882"/>
      <c r="D12" s="81"/>
      <c r="J12" s="726"/>
      <c r="K12" s="726"/>
      <c r="L12" s="726"/>
      <c r="M12" s="726"/>
      <c r="N12" s="726"/>
    </row>
    <row r="13" spans="1:14" ht="20.100000000000001" customHeight="1">
      <c r="A13" s="337" t="s">
        <v>35</v>
      </c>
    </row>
    <row r="14" spans="1:14" ht="141.75" customHeight="1">
      <c r="A14" s="90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220 kV Bays including SPR Rooms, common facilities for the augmentation portion of 400/220  kV Gadag-II PS under “System strengthening at Koppal-II and Gadag-II for integration of RE generation projects” under TBCB SR-II.</v>
      </c>
      <c r="B14" s="909"/>
      <c r="C14" s="909"/>
      <c r="D14" s="909"/>
      <c r="E14" s="909"/>
      <c r="F14" s="349"/>
      <c r="G14" s="349"/>
      <c r="I14" s="384" t="str">
        <f>Cover!B2</f>
        <v>Construction of 220 kV Bays including SPR Rooms, common facilities for the augmentation portion of 400/220  kV Gadag-II PS under “System strengthening at Koppal-II and Gadag-II for integration of RE generation projects” under TBCB SR-II.</v>
      </c>
    </row>
    <row r="15" spans="1:14" ht="32.1" customHeight="1">
      <c r="A15" s="910" t="s">
        <v>193</v>
      </c>
      <c r="B15" s="910" t="s">
        <v>187</v>
      </c>
      <c r="C15" s="910" t="s">
        <v>194</v>
      </c>
      <c r="D15" s="912" t="s">
        <v>206</v>
      </c>
      <c r="E15" s="913"/>
    </row>
    <row r="16" spans="1:14" ht="39" customHeight="1">
      <c r="A16" s="911"/>
      <c r="B16" s="911"/>
      <c r="C16" s="911"/>
      <c r="D16" s="350" t="s">
        <v>196</v>
      </c>
      <c r="E16" s="350" t="s">
        <v>207</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897" t="s">
        <v>198</v>
      </c>
      <c r="B23" s="897"/>
      <c r="C23" s="897"/>
      <c r="D23" s="897"/>
      <c r="E23" s="897"/>
      <c r="F23" s="361"/>
      <c r="G23" s="361"/>
      <c r="H23" s="362"/>
    </row>
    <row r="24" spans="1:8" ht="32.1" hidden="1" customHeight="1">
      <c r="A24" s="898" t="s">
        <v>193</v>
      </c>
      <c r="B24" s="898" t="s">
        <v>187</v>
      </c>
      <c r="C24" s="898" t="s">
        <v>199</v>
      </c>
      <c r="D24" s="905" t="s">
        <v>200</v>
      </c>
      <c r="E24" s="906"/>
    </row>
    <row r="25" spans="1:8" ht="22.5" hidden="1" customHeight="1">
      <c r="A25" s="899"/>
      <c r="B25" s="899"/>
      <c r="C25" s="899"/>
      <c r="D25" s="363" t="s">
        <v>201</v>
      </c>
      <c r="E25" s="363" t="s">
        <v>202</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907" t="s">
        <v>208</v>
      </c>
      <c r="B29" s="907"/>
      <c r="C29" s="907"/>
      <c r="D29" s="907"/>
      <c r="E29" s="907"/>
    </row>
    <row r="30" spans="1:8" ht="15.95" customHeight="1">
      <c r="C30" s="367"/>
    </row>
    <row r="31" spans="1:8" ht="15.95" customHeight="1">
      <c r="A31" s="368" t="s">
        <v>209</v>
      </c>
      <c r="B31" s="369">
        <f>'Attach 3(JV)'!B24</f>
        <v>0</v>
      </c>
      <c r="C31" s="367" t="s">
        <v>39</v>
      </c>
      <c r="D31" s="370">
        <f>'Attach 3(JV)'!E24</f>
        <v>0</v>
      </c>
    </row>
    <row r="32" spans="1:8" ht="15.95" customHeight="1">
      <c r="A32" s="368" t="s">
        <v>210</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SRTS-II/C&amp;M/WC-4332/2025</v>
      </c>
      <c r="B34" s="338"/>
      <c r="C34" s="338"/>
      <c r="D34" s="338"/>
      <c r="E34" s="371" t="str">
        <f>E1</f>
        <v>ATTACHMENT-5A</v>
      </c>
    </row>
    <row r="35" spans="1:5" ht="18" customHeight="1">
      <c r="A35" s="372"/>
    </row>
    <row r="36" spans="1:5" ht="43.5" customHeight="1">
      <c r="A36" s="900" t="s">
        <v>205</v>
      </c>
      <c r="B36" s="900"/>
      <c r="C36" s="900"/>
      <c r="D36" s="900"/>
      <c r="E36" s="900"/>
    </row>
    <row r="37" spans="1:5" ht="18" customHeight="1"/>
    <row r="38" spans="1:5" ht="29.25" customHeight="1">
      <c r="A38" s="901" t="s">
        <v>193</v>
      </c>
      <c r="B38" s="903" t="s">
        <v>187</v>
      </c>
      <c r="C38" s="903" t="s">
        <v>194</v>
      </c>
      <c r="D38" s="903" t="s">
        <v>206</v>
      </c>
      <c r="E38" s="903"/>
    </row>
    <row r="39" spans="1:5" ht="33" customHeight="1">
      <c r="A39" s="902"/>
      <c r="B39" s="904"/>
      <c r="C39" s="903"/>
      <c r="D39" s="373" t="s">
        <v>196</v>
      </c>
      <c r="E39" s="373" t="s">
        <v>207</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5" priority="3" stopIfTrue="1">
      <formula>$F$22=FALSE</formula>
    </cfRule>
  </conditionalFormatting>
  <conditionalFormatting sqref="A38:E39">
    <cfRule type="expression" dxfId="24" priority="1" stopIfTrue="1">
      <formula>$F$22=TRUE</formula>
    </cfRule>
  </conditionalFormatting>
  <conditionalFormatting sqref="A72:E72">
    <cfRule type="expression" dxfId="23" priority="4" stopIfTrue="1">
      <formula>$F$22="No"</formula>
    </cfRule>
  </conditionalFormatting>
  <conditionalFormatting sqref="F38:IV39">
    <cfRule type="expression" dxfId="22"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SRTS-II/C&amp;M/WC-4332/2025</v>
      </c>
      <c r="B1" s="64"/>
      <c r="C1" s="64"/>
      <c r="D1" s="64"/>
      <c r="E1" s="96" t="s">
        <v>211</v>
      </c>
      <c r="Z1" s="227"/>
    </row>
    <row r="2" spans="1:26" ht="10.5" customHeight="1">
      <c r="Z2" s="227"/>
    </row>
    <row r="3" spans="1:26" ht="95.25" customHeight="1">
      <c r="A3" s="879" t="str">
        <f>Cover!B2</f>
        <v>Construction of 220 kV Bays including SPR Rooms, common facilities for the augmentation portion of 400/220  kV Gadag-II PS under “System strengthening at Koppal-II and Gadag-II for integration of RE generation projects” under TBCB SR-II.</v>
      </c>
      <c r="B3" s="879"/>
      <c r="C3" s="879"/>
      <c r="D3" s="879"/>
      <c r="E3" s="879"/>
      <c r="F3" s="66"/>
      <c r="G3" s="66"/>
      <c r="H3" s="66"/>
    </row>
    <row r="4" spans="1:26" ht="10.5" customHeight="1">
      <c r="A4" s="74"/>
      <c r="H4" s="75"/>
      <c r="I4" s="76"/>
    </row>
    <row r="5" spans="1:26" ht="20.100000000000001" customHeight="1">
      <c r="A5" s="727" t="s">
        <v>212</v>
      </c>
      <c r="B5" s="727"/>
      <c r="C5" s="727"/>
      <c r="D5" s="727"/>
      <c r="E5" s="72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80">
        <f>'Attach 3(JV)'!A8:D8</f>
        <v>0</v>
      </c>
      <c r="B8" s="880"/>
      <c r="C8" s="880"/>
      <c r="D8" s="880"/>
      <c r="E8" s="97" t="str">
        <f>'Attach 3(JV)'!E8</f>
        <v>C&amp;M Department</v>
      </c>
      <c r="H8" s="75"/>
      <c r="I8" s="76"/>
    </row>
    <row r="9" spans="1:26">
      <c r="A9" s="85" t="s">
        <v>31</v>
      </c>
      <c r="B9" s="896">
        <f>'Attach 3(JV)'!B9:D9</f>
        <v>0</v>
      </c>
      <c r="C9" s="896"/>
      <c r="D9" s="896"/>
      <c r="E9" s="97" t="str">
        <f>'Attach 3(JV)'!E9</f>
        <v>Power Grid Corporation of India Ltd.,</v>
      </c>
      <c r="H9" s="75"/>
      <c r="I9" s="76"/>
    </row>
    <row r="10" spans="1:26">
      <c r="A10" s="85" t="s">
        <v>33</v>
      </c>
      <c r="B10" s="882">
        <f>'Attach 3(JV)'!B10:D10</f>
        <v>0</v>
      </c>
      <c r="C10" s="882"/>
      <c r="D10" s="882"/>
      <c r="E10" s="97" t="str">
        <f>'Attach 3(JV)'!E10</f>
        <v>SRTS-II,RHQ,Bangalore</v>
      </c>
      <c r="H10" s="75"/>
      <c r="I10" s="76"/>
    </row>
    <row r="11" spans="1:26">
      <c r="B11" s="882">
        <f>'Attach 3(JV)'!B11:D11</f>
        <v>0</v>
      </c>
      <c r="C11" s="882"/>
      <c r="D11" s="882"/>
      <c r="E11" s="97">
        <f>'Attach 3(JV)'!E11</f>
        <v>0</v>
      </c>
    </row>
    <row r="12" spans="1:26">
      <c r="A12" s="77"/>
      <c r="B12" s="882">
        <f>'Attach 3(JV)'!B12:D12</f>
        <v>0</v>
      </c>
      <c r="C12" s="882"/>
      <c r="D12" s="882"/>
      <c r="E12" s="81"/>
    </row>
    <row r="13" spans="1:26" ht="21" customHeight="1">
      <c r="A13" s="68" t="s">
        <v>35</v>
      </c>
    </row>
    <row r="14" spans="1:26" ht="55.5" customHeight="1">
      <c r="A14" s="730" t="s">
        <v>213</v>
      </c>
      <c r="B14" s="730"/>
      <c r="C14" s="730"/>
      <c r="D14" s="730"/>
      <c r="E14" s="730"/>
    </row>
    <row r="15" spans="1:26" ht="12" customHeight="1">
      <c r="A15" s="77"/>
      <c r="B15" s="77"/>
      <c r="C15" s="77"/>
      <c r="D15" s="77"/>
      <c r="E15" s="77"/>
    </row>
    <row r="16" spans="1:26" ht="54.75" customHeight="1">
      <c r="A16" s="232" t="s">
        <v>193</v>
      </c>
      <c r="B16" s="232" t="s">
        <v>214</v>
      </c>
      <c r="C16" s="233" t="s">
        <v>215</v>
      </c>
      <c r="D16" s="232" t="s">
        <v>216</v>
      </c>
      <c r="E16" s="232" t="s">
        <v>217</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918" t="s">
        <v>218</v>
      </c>
      <c r="B23" s="918"/>
      <c r="C23" s="918"/>
      <c r="D23" s="918"/>
      <c r="E23" s="918"/>
    </row>
    <row r="24" spans="1:8" s="68" customFormat="1" ht="51.75" customHeight="1">
      <c r="A24" s="730" t="s">
        <v>219</v>
      </c>
      <c r="B24" s="730"/>
      <c r="C24" s="730"/>
      <c r="D24" s="730"/>
      <c r="E24" s="730"/>
    </row>
    <row r="25" spans="1:8" s="68" customFormat="1" ht="96.75" customHeight="1">
      <c r="A25" s="730" t="s">
        <v>220</v>
      </c>
      <c r="B25" s="730"/>
      <c r="C25" s="730"/>
      <c r="D25" s="730"/>
      <c r="E25" s="73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SRTS-II/C&amp;M/WC-4332/2025</v>
      </c>
      <c r="B30" s="74"/>
      <c r="C30" s="74"/>
      <c r="D30" s="74"/>
      <c r="E30" s="74" t="str">
        <f>E1</f>
        <v>ATTACHMENT-6</v>
      </c>
    </row>
    <row r="31" spans="1:8" ht="24" customHeight="1">
      <c r="A31" s="78"/>
      <c r="B31" s="74"/>
      <c r="C31" s="74"/>
      <c r="D31" s="74"/>
      <c r="E31" s="74"/>
    </row>
    <row r="32" spans="1:8" ht="20.100000000000001" customHeight="1">
      <c r="A32" s="727" t="str">
        <f>A5</f>
        <v>(Alternative, Deviations and Exceptions to the Provisions)</v>
      </c>
      <c r="B32" s="727"/>
      <c r="C32" s="727"/>
      <c r="D32" s="727"/>
      <c r="E32" s="727"/>
    </row>
    <row r="33" spans="1:5" ht="20.100000000000001" customHeight="1">
      <c r="A33" s="727"/>
      <c r="B33" s="727"/>
      <c r="C33" s="727"/>
      <c r="D33" s="727"/>
      <c r="E33" s="727"/>
    </row>
    <row r="34" spans="1:5" ht="20.100000000000001" customHeight="1"/>
    <row r="35" spans="1:5" ht="56.25" customHeight="1">
      <c r="A35" s="216" t="s">
        <v>193</v>
      </c>
      <c r="B35" s="216" t="s">
        <v>214</v>
      </c>
      <c r="C35" s="917" t="s">
        <v>215</v>
      </c>
      <c r="D35" s="917"/>
      <c r="E35" s="216" t="s">
        <v>221</v>
      </c>
    </row>
    <row r="36" spans="1:5" ht="22.5" customHeight="1">
      <c r="A36" s="228"/>
      <c r="B36" s="228"/>
      <c r="C36" s="860"/>
      <c r="D36" s="859"/>
      <c r="E36" s="229"/>
    </row>
    <row r="37" spans="1:5" ht="22.5" customHeight="1">
      <c r="A37" s="228"/>
      <c r="B37" s="228"/>
      <c r="C37" s="860"/>
      <c r="D37" s="859"/>
      <c r="E37" s="229"/>
    </row>
    <row r="38" spans="1:5" ht="22.5" customHeight="1">
      <c r="A38" s="228"/>
      <c r="B38" s="228"/>
      <c r="C38" s="860"/>
      <c r="D38" s="859"/>
      <c r="E38" s="229"/>
    </row>
    <row r="39" spans="1:5" ht="22.5" customHeight="1">
      <c r="A39" s="228"/>
      <c r="B39" s="228"/>
      <c r="C39" s="860"/>
      <c r="D39" s="859"/>
      <c r="E39" s="229"/>
    </row>
    <row r="40" spans="1:5" ht="22.5" customHeight="1">
      <c r="A40" s="228"/>
      <c r="B40" s="228"/>
      <c r="C40" s="860"/>
      <c r="D40" s="859"/>
      <c r="E40" s="229"/>
    </row>
    <row r="41" spans="1:5" ht="22.5" customHeight="1">
      <c r="A41" s="228"/>
      <c r="B41" s="228"/>
      <c r="C41" s="860"/>
      <c r="D41" s="859"/>
      <c r="E41" s="229"/>
    </row>
    <row r="42" spans="1:5" ht="22.5" customHeight="1">
      <c r="A42" s="228"/>
      <c r="B42" s="228"/>
      <c r="C42" s="860"/>
      <c r="D42" s="859"/>
      <c r="E42" s="229"/>
    </row>
    <row r="43" spans="1:5" ht="22.5" customHeight="1">
      <c r="A43" s="228"/>
      <c r="B43" s="228"/>
      <c r="C43" s="860"/>
      <c r="D43" s="859"/>
      <c r="E43" s="229"/>
    </row>
    <row r="44" spans="1:5" ht="22.5" customHeight="1">
      <c r="A44" s="228"/>
      <c r="B44" s="228"/>
      <c r="C44" s="860"/>
      <c r="D44" s="859"/>
      <c r="E44" s="229"/>
    </row>
    <row r="45" spans="1:5" ht="22.5" customHeight="1">
      <c r="A45" s="228"/>
      <c r="B45" s="228"/>
      <c r="C45" s="860"/>
      <c r="D45" s="859"/>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1" priority="2" stopIfTrue="1">
      <formula>$F$22=FALSE</formula>
    </cfRule>
  </conditionalFormatting>
  <conditionalFormatting sqref="A52:E52">
    <cfRule type="expression" dxfId="20"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919" t="str">
        <f>'Attach-3 (QR)'!A1</f>
        <v>Specification No: SRTS-II/C&amp;M/WC-4332/2025</v>
      </c>
      <c r="B1" s="919"/>
      <c r="C1" s="919"/>
      <c r="D1" s="919"/>
      <c r="E1" s="570" t="str">
        <f>"Attachment-7 " &amp; '[10]Attach 3(JV)'!AT1</f>
        <v xml:space="preserve">Attachment-7 </v>
      </c>
    </row>
    <row r="2" spans="1:9">
      <c r="E2" s="569"/>
    </row>
    <row r="3" spans="1:9" ht="64.5" customHeight="1">
      <c r="A3" s="920" t="str">
        <f>'Attach-3 (QR)'!A3:I3</f>
        <v>Construction of 220 kV Bays including SPR Rooms, common facilities for the augmentation portion of 400/220  kV Gadag-II PS under “System strengthening at Koppal-II and Gadag-II for integration of RE generation projects” under TBCB SR-II.</v>
      </c>
      <c r="B3" s="921"/>
      <c r="C3" s="921"/>
      <c r="D3" s="921"/>
      <c r="E3" s="921"/>
      <c r="F3" s="567"/>
      <c r="G3" s="568"/>
      <c r="H3" s="567"/>
    </row>
    <row r="4" spans="1:9" ht="20.100000000000001" customHeight="1">
      <c r="A4" s="508"/>
      <c r="H4" s="453"/>
      <c r="I4" s="454"/>
    </row>
    <row r="5" spans="1:9" ht="20.100000000000001" customHeight="1">
      <c r="A5" s="922" t="s">
        <v>222</v>
      </c>
      <c r="B5" s="922"/>
      <c r="C5" s="922"/>
      <c r="D5" s="922"/>
      <c r="E5" s="922"/>
      <c r="F5" s="566"/>
      <c r="H5" s="453"/>
      <c r="I5" s="454"/>
    </row>
    <row r="6" spans="1:9" ht="20.100000000000001" customHeight="1">
      <c r="A6" s="509"/>
      <c r="H6" s="453"/>
      <c r="I6" s="454"/>
    </row>
    <row r="7" spans="1:9" ht="20.100000000000001" customHeight="1">
      <c r="A7" s="494" t="str">
        <f>'[10]Attach 3(JV)'!A7</f>
        <v>Bidder’s Name and Address (Lead Partner) :</v>
      </c>
      <c r="E7" s="511" t="str">
        <f>'[10]Attach 3(JV)'!E7</f>
        <v>To:</v>
      </c>
      <c r="H7" s="453"/>
      <c r="I7" s="454"/>
    </row>
    <row r="8" spans="1:9" ht="36" customHeight="1">
      <c r="A8" s="924">
        <f>'Attach 3(JV)'!A8:D8</f>
        <v>0</v>
      </c>
      <c r="B8" s="924"/>
      <c r="C8" s="924"/>
      <c r="D8" s="924"/>
      <c r="E8" s="565" t="str">
        <f>'[10]Attach 3(JV)'!E8</f>
        <v>Contract Services</v>
      </c>
      <c r="H8" s="453"/>
      <c r="I8" s="454"/>
    </row>
    <row r="9" spans="1:9" ht="20.100000000000001" customHeight="1">
      <c r="A9" s="459" t="s">
        <v>31</v>
      </c>
      <c r="B9" s="725">
        <f>'Attach 3(JV)'!B9:D9</f>
        <v>0</v>
      </c>
      <c r="C9" s="725"/>
      <c r="D9" s="725"/>
      <c r="E9" s="565" t="str">
        <f>'[10]Attach 3(JV)'!E9</f>
        <v>Power Grid Corporation of India Ltd.,</v>
      </c>
      <c r="H9" s="453"/>
      <c r="I9" s="454"/>
    </row>
    <row r="10" spans="1:9" ht="20.100000000000001" customHeight="1">
      <c r="A10" s="459" t="s">
        <v>33</v>
      </c>
      <c r="B10" s="794">
        <f>'Attach 3(JV)'!B10:D10</f>
        <v>0</v>
      </c>
      <c r="C10" s="794"/>
      <c r="D10" s="794"/>
      <c r="E10" s="565" t="str">
        <f>'[10]Attach 3(JV)'!E10</f>
        <v>"Saudamini", Plot No. 2, Sector 29</v>
      </c>
      <c r="H10" s="453"/>
      <c r="I10" s="454"/>
    </row>
    <row r="11" spans="1:9" ht="20.100000000000001" customHeight="1">
      <c r="B11" s="794">
        <f>'Attach 3(JV)'!B11:D11</f>
        <v>0</v>
      </c>
      <c r="C11" s="794"/>
      <c r="D11" s="794"/>
      <c r="E11" s="565" t="str">
        <f>'[10]Attach 3(JV)'!E11</f>
        <v>Gurgaon (Haryana) - 122001</v>
      </c>
    </row>
    <row r="12" spans="1:9" ht="20.100000000000001" customHeight="1">
      <c r="B12" s="794">
        <f>'Attach 3(JV)'!B12:D12</f>
        <v>0</v>
      </c>
      <c r="C12" s="794"/>
      <c r="D12" s="794"/>
    </row>
    <row r="13" spans="1:9" ht="20.100000000000001" customHeight="1">
      <c r="A13" s="93"/>
      <c r="B13" s="71"/>
      <c r="C13" s="71"/>
      <c r="D13" s="71"/>
      <c r="E13" s="71"/>
      <c r="F13" s="78"/>
      <c r="G13" s="79"/>
      <c r="H13" s="71"/>
    </row>
    <row r="14" spans="1:9" ht="20.100000000000001" customHeight="1">
      <c r="A14" s="509"/>
    </row>
    <row r="15" spans="1:9" ht="27.75" customHeight="1">
      <c r="A15" s="923" t="s">
        <v>223</v>
      </c>
      <c r="B15" s="923"/>
      <c r="C15" s="923"/>
      <c r="D15" s="923"/>
      <c r="E15" s="923"/>
      <c r="F15" s="564"/>
      <c r="G15" s="564"/>
      <c r="H15" s="564"/>
    </row>
    <row r="16" spans="1:9" ht="20.100000000000001" customHeight="1">
      <c r="A16" s="509"/>
    </row>
    <row r="17" spans="1:5" ht="33" customHeight="1">
      <c r="A17" s="548" t="s">
        <v>38</v>
      </c>
      <c r="B17" s="737">
        <f>'Name of Bidder'!C22</f>
        <v>0</v>
      </c>
      <c r="C17" s="737"/>
      <c r="D17" s="563" t="s">
        <v>39</v>
      </c>
      <c r="E17" s="551">
        <f>'Name of Bidder'!C19</f>
        <v>0</v>
      </c>
    </row>
    <row r="18" spans="1:5" ht="33" customHeight="1">
      <c r="A18" s="548" t="s">
        <v>40</v>
      </c>
      <c r="B18" s="728">
        <f>'Name of Bidder'!C23</f>
        <v>0</v>
      </c>
      <c r="C18" s="72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SRTS-II/C&amp;M/WC-4332/2025</v>
      </c>
      <c r="B1" s="64"/>
      <c r="C1" s="64"/>
      <c r="D1" s="64"/>
      <c r="E1" s="65" t="s">
        <v>224</v>
      </c>
      <c r="F1" s="161"/>
    </row>
    <row r="2" spans="1:6" ht="15" customHeight="1"/>
    <row r="3" spans="1:6" ht="71.45" customHeight="1">
      <c r="A3" s="879" t="str">
        <f>Cover!B2</f>
        <v>Construction of 220 kV Bays including SPR Rooms, common facilities for the augmentation portion of 400/220  kV Gadag-II PS under “System strengthening at Koppal-II and Gadag-II for integration of RE generation projects” under TBCB SR-II.</v>
      </c>
      <c r="B3" s="879"/>
      <c r="C3" s="879"/>
      <c r="D3" s="879"/>
      <c r="E3" s="879"/>
      <c r="F3" s="574"/>
    </row>
    <row r="4" spans="1:6" ht="15" customHeight="1">
      <c r="A4" s="74"/>
    </row>
    <row r="5" spans="1:6" ht="20.100000000000001" customHeight="1">
      <c r="A5" s="727" t="s">
        <v>225</v>
      </c>
      <c r="B5" s="727"/>
      <c r="C5" s="727"/>
      <c r="D5" s="727"/>
      <c r="E5" s="727"/>
      <c r="F5" s="74"/>
    </row>
    <row r="6" spans="1:6" ht="20.100000000000001" customHeight="1">
      <c r="A6" s="77"/>
    </row>
    <row r="7" spans="1:6" ht="20.100000000000001" customHeight="1">
      <c r="A7" s="93" t="str">
        <f>'Attach-3 (QR)'!A7:E7</f>
        <v>Bidder’s Name and Address :</v>
      </c>
      <c r="E7" s="79" t="str">
        <f>'Attach 3(JV)'!E7</f>
        <v>To:</v>
      </c>
    </row>
    <row r="8" spans="1:6" ht="30" customHeight="1">
      <c r="A8" s="880">
        <f>'Attach-3 (QR)'!A8:E8</f>
        <v>0</v>
      </c>
      <c r="B8" s="880"/>
      <c r="C8" s="880"/>
      <c r="D8" s="880"/>
      <c r="E8" s="97" t="str">
        <f>'Attach 3(JV)'!E8</f>
        <v>C&amp;M Department</v>
      </c>
    </row>
    <row r="9" spans="1:6">
      <c r="A9" s="85" t="s">
        <v>31</v>
      </c>
      <c r="B9" s="896">
        <f>'Attach-3 (QR)'!B9:D9</f>
        <v>0</v>
      </c>
      <c r="C9" s="896"/>
      <c r="D9" s="896"/>
      <c r="E9" s="97" t="str">
        <f>'Attach 3(JV)'!E9</f>
        <v>Power Grid Corporation of India Ltd.,</v>
      </c>
    </row>
    <row r="10" spans="1:6">
      <c r="A10" s="85" t="s">
        <v>33</v>
      </c>
      <c r="B10" s="882">
        <f>'Attach-3 (QR)'!B10:D10</f>
        <v>0</v>
      </c>
      <c r="C10" s="882"/>
      <c r="D10" s="882"/>
      <c r="E10" s="97" t="str">
        <f>'Attach 3(JV)'!E10</f>
        <v>SRTS-II,RHQ,Bangalore</v>
      </c>
    </row>
    <row r="11" spans="1:6">
      <c r="B11" s="882">
        <f>'Attach-3 (QR)'!B11:D11</f>
        <v>0</v>
      </c>
      <c r="C11" s="882"/>
      <c r="D11" s="882"/>
      <c r="E11" s="97">
        <f>'Attach 3(JV)'!E11</f>
        <v>0</v>
      </c>
    </row>
    <row r="12" spans="1:6">
      <c r="A12" s="77"/>
      <c r="B12" s="882">
        <f>'Attach-3 (QR)'!B12:D12</f>
        <v>0</v>
      </c>
      <c r="C12" s="882"/>
      <c r="D12" s="88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77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220 kV Bays including SPR Rooms, common facilities for the augmentation portion of 400/220  kV Gadag-II PS under “System strengthening at Koppal-II and Gadag-II for integration of RE generation projects” under TBCB SR-II. for the period commencing from the effective date of Contract to us :</v>
      </c>
      <c r="B16" s="779"/>
      <c r="C16" s="779"/>
      <c r="D16" s="779"/>
      <c r="E16" s="779"/>
      <c r="F16" s="98"/>
    </row>
    <row r="17" spans="1:6" ht="20.100000000000001" customHeight="1">
      <c r="A17" s="77"/>
      <c r="B17" s="77"/>
      <c r="C17" s="77"/>
      <c r="D17" s="77"/>
      <c r="E17" s="77"/>
      <c r="F17" s="77"/>
    </row>
    <row r="18" spans="1:6" ht="93" customHeight="1">
      <c r="A18" s="443" t="s">
        <v>193</v>
      </c>
      <c r="B18" s="926" t="s">
        <v>226</v>
      </c>
      <c r="C18" s="927"/>
      <c r="D18" s="928"/>
      <c r="E18" s="610" t="str">
        <f>+A3</f>
        <v>Construction of 220 kV Bays including SPR Rooms, common facilities for the augmentation portion of 400/220  kV Gadag-II PS under “System strengthening at Koppal-II and Gadag-II for integration of RE generation projects” under TBCB SR-II.</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929" t="str">
        <f>E18</f>
        <v>Construction of 220 kV Bays including SPR Rooms, common facilities for the augmentation portion of 400/220  kV Gadag-II PS under “System strengthening at Koppal-II and Gadag-II for integration of RE generation projects” under TBCB SR-II.</v>
      </c>
      <c r="C21" s="929"/>
      <c r="D21" s="929"/>
      <c r="E21" s="235" t="s">
        <v>227</v>
      </c>
      <c r="F21" s="578"/>
    </row>
    <row r="22" spans="1:6" ht="22.5" hidden="1" customHeight="1">
      <c r="A22" s="234"/>
      <c r="B22" s="786" t="s">
        <v>228</v>
      </c>
      <c r="C22" s="782"/>
      <c r="D22" s="787"/>
      <c r="E22" s="235"/>
      <c r="F22" s="578"/>
    </row>
    <row r="23" spans="1:6" ht="53.25" hidden="1" customHeight="1">
      <c r="A23" s="234">
        <v>2</v>
      </c>
      <c r="B23" s="929" t="s">
        <v>229</v>
      </c>
      <c r="C23" s="929"/>
      <c r="D23" s="929"/>
      <c r="E23" s="235"/>
      <c r="F23" s="578"/>
    </row>
    <row r="24" spans="1:6" ht="22.5" hidden="1" customHeight="1">
      <c r="A24" s="234"/>
      <c r="B24" s="786" t="s">
        <v>228</v>
      </c>
      <c r="C24" s="782"/>
      <c r="D24" s="787"/>
      <c r="E24" s="235"/>
      <c r="F24" s="578"/>
    </row>
    <row r="25" spans="1:6" ht="37.5" hidden="1" customHeight="1">
      <c r="A25" s="234">
        <v>3</v>
      </c>
      <c r="B25" s="925" t="s">
        <v>230</v>
      </c>
      <c r="C25" s="925"/>
      <c r="D25" s="925"/>
      <c r="E25" s="235"/>
      <c r="F25" s="578"/>
    </row>
    <row r="26" spans="1:6" ht="22.5" hidden="1" customHeight="1">
      <c r="A26" s="234"/>
      <c r="B26" s="786" t="s">
        <v>228</v>
      </c>
      <c r="C26" s="782"/>
      <c r="D26" s="787"/>
      <c r="E26" s="235"/>
      <c r="F26" s="578"/>
    </row>
    <row r="27" spans="1:6" ht="34.5" hidden="1" customHeight="1">
      <c r="A27" s="234">
        <v>4</v>
      </c>
      <c r="B27" s="925" t="s">
        <v>231</v>
      </c>
      <c r="C27" s="925"/>
      <c r="D27" s="925"/>
      <c r="E27" s="235"/>
      <c r="F27" s="578"/>
    </row>
    <row r="28" spans="1:6" ht="22.5" hidden="1" customHeight="1">
      <c r="A28" s="234"/>
      <c r="B28" s="786" t="s">
        <v>228</v>
      </c>
      <c r="C28" s="782"/>
      <c r="D28" s="787"/>
      <c r="E28" s="235"/>
      <c r="F28" s="578"/>
    </row>
    <row r="29" spans="1:6" ht="35.25" hidden="1" customHeight="1">
      <c r="A29" s="234">
        <v>5</v>
      </c>
      <c r="B29" s="925" t="s">
        <v>232</v>
      </c>
      <c r="C29" s="925"/>
      <c r="D29" s="925"/>
      <c r="E29" s="235"/>
      <c r="F29" s="578"/>
    </row>
    <row r="30" spans="1:6" ht="22.5" hidden="1" customHeight="1">
      <c r="A30" s="234"/>
      <c r="B30" s="786" t="s">
        <v>228</v>
      </c>
      <c r="C30" s="782"/>
      <c r="D30" s="787"/>
      <c r="E30" s="235"/>
      <c r="F30" s="578"/>
    </row>
    <row r="31" spans="1:6" ht="21" hidden="1" customHeight="1">
      <c r="A31" s="234">
        <v>6</v>
      </c>
      <c r="B31" s="929" t="s">
        <v>233</v>
      </c>
      <c r="C31" s="929"/>
      <c r="D31" s="929"/>
      <c r="E31" s="235"/>
      <c r="F31" s="578"/>
    </row>
    <row r="32" spans="1:6" ht="36" hidden="1" customHeight="1">
      <c r="A32" s="234">
        <v>7</v>
      </c>
      <c r="B32" s="925" t="s">
        <v>234</v>
      </c>
      <c r="C32" s="925"/>
      <c r="D32" s="925"/>
      <c r="E32" s="235"/>
      <c r="F32" s="578"/>
    </row>
    <row r="33" spans="1:8" ht="22.5" hidden="1" customHeight="1">
      <c r="A33" s="234"/>
      <c r="B33" s="786" t="s">
        <v>228</v>
      </c>
      <c r="C33" s="782"/>
      <c r="D33" s="787"/>
      <c r="E33" s="235"/>
      <c r="F33" s="578"/>
    </row>
    <row r="34" spans="1:8" ht="34.5" hidden="1" customHeight="1">
      <c r="A34" s="234">
        <v>8</v>
      </c>
      <c r="B34" s="925" t="s">
        <v>235</v>
      </c>
      <c r="C34" s="925"/>
      <c r="D34" s="925"/>
      <c r="E34" s="235"/>
      <c r="F34" s="578"/>
    </row>
    <row r="35" spans="1:8" ht="22.5" hidden="1" customHeight="1">
      <c r="A35" s="234"/>
      <c r="B35" s="786" t="s">
        <v>228</v>
      </c>
      <c r="C35" s="782"/>
      <c r="D35" s="787"/>
      <c r="E35" s="235"/>
      <c r="F35" s="578"/>
    </row>
    <row r="36" spans="1:8" ht="37.5" hidden="1" customHeight="1">
      <c r="A36" s="234">
        <v>9</v>
      </c>
      <c r="B36" s="925" t="s">
        <v>236</v>
      </c>
      <c r="C36" s="925"/>
      <c r="D36" s="925"/>
      <c r="E36" s="235"/>
      <c r="F36" s="578"/>
    </row>
    <row r="37" spans="1:8" ht="22.5" hidden="1" customHeight="1">
      <c r="A37" s="234"/>
      <c r="B37" s="786" t="s">
        <v>228</v>
      </c>
      <c r="C37" s="782"/>
      <c r="D37" s="787"/>
      <c r="E37" s="596"/>
      <c r="F37" s="578"/>
      <c r="H37" s="101">
        <v>18</v>
      </c>
    </row>
    <row r="38" spans="1:8" ht="21.6" hidden="1" customHeight="1">
      <c r="A38" s="183"/>
      <c r="B38" s="142"/>
      <c r="C38" s="142"/>
      <c r="D38" s="142"/>
      <c r="E38" s="183"/>
      <c r="F38" s="183"/>
    </row>
    <row r="39" spans="1:8" ht="33" customHeight="1">
      <c r="A39" s="933" t="str">
        <f>IF(E37&gt;22,"You are exceeding the completion schedule of 22 months as specified in the bidding documents.","")</f>
        <v/>
      </c>
      <c r="B39" s="933"/>
      <c r="C39" s="933"/>
      <c r="D39" s="933"/>
      <c r="E39" s="933"/>
      <c r="F39" s="560"/>
    </row>
    <row r="40" spans="1:8" ht="12" customHeight="1">
      <c r="A40" s="183"/>
      <c r="B40" s="142"/>
      <c r="C40" s="142"/>
      <c r="D40" s="142"/>
      <c r="E40" s="183"/>
      <c r="F40" s="183"/>
    </row>
    <row r="41" spans="1:8" ht="1.1499999999999999" customHeight="1">
      <c r="A41" s="931" t="str">
        <f>IF(E37&gt;H37, "You are exceeding the completion schedule of " &amp; H37 &amp; " months as specified  in the bidding documents.", "")</f>
        <v/>
      </c>
      <c r="B41" s="931"/>
      <c r="C41" s="931"/>
      <c r="D41" s="931"/>
      <c r="E41" s="931"/>
      <c r="F41" s="575"/>
    </row>
    <row r="42" spans="1:8" ht="18">
      <c r="A42" s="932"/>
      <c r="B42" s="932"/>
      <c r="C42" s="932"/>
      <c r="D42" s="932"/>
      <c r="E42" s="932"/>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237</v>
      </c>
      <c r="E44" s="68">
        <f>'Name of Bidder'!C20</f>
        <v>0</v>
      </c>
    </row>
    <row r="45" spans="1:8" ht="21.75" customHeight="1">
      <c r="A45" s="78"/>
      <c r="B45" s="94"/>
      <c r="D45" s="91"/>
      <c r="E45" s="94"/>
      <c r="F45" s="94"/>
    </row>
    <row r="46" spans="1:8" ht="31.5" customHeight="1">
      <c r="A46" s="930" t="s">
        <v>238</v>
      </c>
      <c r="B46" s="930"/>
      <c r="C46" s="930"/>
      <c r="D46" s="930"/>
      <c r="E46" s="930"/>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SRTS-II/C&amp;M/WC-4332/2025</v>
      </c>
      <c r="B1" s="64"/>
      <c r="C1" s="64"/>
      <c r="D1" s="64"/>
      <c r="E1" s="64"/>
      <c r="F1" s="96" t="s">
        <v>239</v>
      </c>
    </row>
    <row r="2" spans="1:9">
      <c r="F2" s="135"/>
    </row>
    <row r="3" spans="1:9" ht="70.150000000000006" customHeight="1">
      <c r="A3" s="937" t="str">
        <f>Cover!B2</f>
        <v>Construction of 220 kV Bays including SPR Rooms, common facilities for the augmentation portion of 400/220  kV Gadag-II PS under “System strengthening at Koppal-II and Gadag-II for integration of RE generation projects” under TBCB SR-II.</v>
      </c>
      <c r="B3" s="937"/>
      <c r="C3" s="937"/>
      <c r="D3" s="937"/>
      <c r="E3" s="937"/>
      <c r="F3" s="937"/>
      <c r="G3" s="66"/>
      <c r="H3" s="66"/>
    </row>
    <row r="4" spans="1:9" ht="20.100000000000001" customHeight="1">
      <c r="A4" s="74"/>
      <c r="H4" s="75"/>
      <c r="I4" s="76"/>
    </row>
    <row r="5" spans="1:9" ht="20.100000000000001" customHeight="1">
      <c r="A5" s="727" t="s">
        <v>240</v>
      </c>
      <c r="B5" s="727"/>
      <c r="C5" s="727"/>
      <c r="D5" s="727"/>
      <c r="E5" s="727"/>
      <c r="F5" s="72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96">
        <f>'Attach 3(JV)'!B9:D9</f>
        <v>0</v>
      </c>
      <c r="C9" s="896"/>
      <c r="D9" s="896"/>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ht="18" customHeight="1">
      <c r="B11" s="882">
        <f>'Attach 3(JV)'!B11:D11</f>
        <v>0</v>
      </c>
      <c r="C11" s="882"/>
      <c r="D11" s="882"/>
      <c r="E11" s="97">
        <f>'Attach 3(JV)'!E11</f>
        <v>0</v>
      </c>
    </row>
    <row r="12" spans="1:9">
      <c r="A12" s="77"/>
      <c r="B12" s="882">
        <f>'Attach 3(JV)'!B12:D12</f>
        <v>0</v>
      </c>
      <c r="C12" s="882"/>
      <c r="D12" s="88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938"/>
      <c r="B16" s="938"/>
      <c r="C16" s="938"/>
      <c r="D16" s="938"/>
      <c r="E16" s="938"/>
      <c r="F16" s="938"/>
    </row>
    <row r="17" spans="1:8" ht="39" hidden="1" customHeight="1">
      <c r="A17" s="939" t="s">
        <v>241</v>
      </c>
      <c r="B17" s="939"/>
      <c r="C17" s="939"/>
      <c r="D17" s="939"/>
      <c r="E17" s="939"/>
      <c r="F17" s="939"/>
    </row>
    <row r="18" spans="1:8" ht="62.25" hidden="1" customHeight="1">
      <c r="A18" s="779" t="s">
        <v>242</v>
      </c>
      <c r="B18" s="779"/>
      <c r="C18" s="779"/>
      <c r="D18" s="779"/>
      <c r="E18" s="779"/>
      <c r="F18" s="779"/>
    </row>
    <row r="19" spans="1:8" ht="75.75" hidden="1" customHeight="1">
      <c r="A19" s="779"/>
      <c r="B19" s="779"/>
      <c r="C19" s="779"/>
      <c r="D19" s="779"/>
      <c r="E19" s="779"/>
      <c r="F19" s="779"/>
    </row>
    <row r="20" spans="1:8" ht="20.25" hidden="1" customHeight="1">
      <c r="A20" s="934"/>
      <c r="B20" s="934"/>
      <c r="C20" s="934"/>
      <c r="D20" s="934"/>
      <c r="E20" s="934"/>
      <c r="F20" s="98"/>
    </row>
    <row r="21" spans="1:8" ht="42" hidden="1" customHeight="1">
      <c r="A21" s="934"/>
      <c r="B21" s="934"/>
      <c r="C21" s="416"/>
      <c r="D21" s="416"/>
      <c r="E21" s="416"/>
      <c r="F21" s="98"/>
    </row>
    <row r="22" spans="1:8" ht="48" hidden="1" customHeight="1">
      <c r="A22" s="417"/>
      <c r="B22" s="419"/>
      <c r="C22" s="401"/>
      <c r="D22" s="401"/>
      <c r="E22" s="418"/>
      <c r="F22" s="98"/>
    </row>
    <row r="23" spans="1:8" ht="78" hidden="1" customHeight="1">
      <c r="A23" s="821"/>
      <c r="B23" s="821"/>
      <c r="C23" s="821"/>
      <c r="D23" s="821"/>
      <c r="E23" s="821"/>
      <c r="F23" s="821"/>
    </row>
    <row r="24" spans="1:8" s="400" customFormat="1" ht="51.75" hidden="1" customHeight="1">
      <c r="A24" s="779"/>
      <c r="B24" s="779"/>
      <c r="C24" s="779"/>
      <c r="D24" s="779"/>
      <c r="E24" s="779"/>
      <c r="F24" s="779"/>
      <c r="G24" s="399"/>
      <c r="H24" s="399"/>
    </row>
    <row r="25" spans="1:8" s="400" customFormat="1" ht="18.75" hidden="1" customHeight="1">
      <c r="A25" s="98"/>
      <c r="B25" s="98"/>
      <c r="C25" s="98"/>
      <c r="D25" s="98"/>
      <c r="E25" s="98"/>
      <c r="F25" s="98"/>
      <c r="G25" s="399"/>
      <c r="H25" s="399"/>
    </row>
    <row r="26" spans="1:8" s="400" customFormat="1" ht="13.5" customHeight="1">
      <c r="A26" s="936"/>
      <c r="B26" s="936"/>
      <c r="C26" s="98"/>
      <c r="D26" s="98"/>
      <c r="E26" s="98"/>
      <c r="F26" s="98"/>
      <c r="G26" s="399"/>
      <c r="H26" s="399"/>
    </row>
    <row r="27" spans="1:8" s="400" customFormat="1" ht="77.25" customHeight="1">
      <c r="A27" s="935" t="s">
        <v>243</v>
      </c>
      <c r="B27" s="935"/>
      <c r="C27" s="935"/>
      <c r="D27" s="935"/>
      <c r="E27" s="935"/>
      <c r="F27" s="935"/>
      <c r="G27" s="399"/>
      <c r="H27" s="399"/>
    </row>
    <row r="28" spans="1:8" s="400" customFormat="1" ht="47.25" customHeight="1">
      <c r="A28" s="935"/>
      <c r="B28" s="935"/>
      <c r="C28" s="935"/>
      <c r="D28" s="935"/>
      <c r="E28" s="935"/>
      <c r="F28" s="935"/>
      <c r="G28" s="399"/>
      <c r="H28" s="399"/>
    </row>
    <row r="29" spans="1:8" s="400" customFormat="1" ht="22.5" hidden="1" customHeight="1">
      <c r="A29" s="935"/>
      <c r="B29" s="935"/>
      <c r="C29" s="935"/>
      <c r="D29" s="935"/>
      <c r="E29" s="935"/>
      <c r="F29" s="935"/>
      <c r="G29" s="399"/>
      <c r="H29" s="399"/>
    </row>
    <row r="30" spans="1:8" s="400" customFormat="1" ht="77.25" hidden="1" customHeight="1">
      <c r="A30" s="935"/>
      <c r="B30" s="935"/>
      <c r="C30" s="935"/>
      <c r="D30" s="935"/>
      <c r="E30" s="935"/>
      <c r="F30" s="935"/>
      <c r="G30" s="399"/>
      <c r="H30" s="399"/>
    </row>
    <row r="31" spans="1:8" ht="51.75" hidden="1" customHeight="1">
      <c r="A31" s="935"/>
      <c r="B31" s="935"/>
      <c r="C31" s="935"/>
      <c r="D31" s="935"/>
      <c r="E31" s="935"/>
      <c r="F31" s="935"/>
    </row>
    <row r="32" spans="1:8" ht="76.5" hidden="1" customHeight="1">
      <c r="A32" s="935"/>
      <c r="B32" s="935"/>
      <c r="C32" s="935"/>
      <c r="D32" s="935"/>
      <c r="E32" s="935"/>
      <c r="F32" s="935"/>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B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SRTS-II/C&amp;M/WC-4332/2025</v>
      </c>
      <c r="B1" s="64"/>
      <c r="C1" s="64"/>
      <c r="D1" s="64"/>
      <c r="E1" s="96" t="s">
        <v>244</v>
      </c>
    </row>
    <row r="2" spans="1:26" ht="12.75" customHeight="1">
      <c r="Z2" s="227" t="e">
        <f>#REF!</f>
        <v>#REF!</v>
      </c>
    </row>
    <row r="3" spans="1:26" ht="47.25" customHeight="1">
      <c r="A3" s="726" t="str">
        <f>Cover!B2</f>
        <v>Construction of 220 kV Bays including SPR Rooms, common facilities for the augmentation portion of 400/220  kV Gadag-II PS under “System strengthening at Koppal-II and Gadag-II for integration of RE generation projects” under TBCB SR-II.</v>
      </c>
      <c r="B3" s="726"/>
      <c r="C3" s="726"/>
      <c r="D3" s="726"/>
      <c r="E3" s="726"/>
      <c r="F3" s="66"/>
      <c r="G3" s="66"/>
      <c r="H3" s="66"/>
    </row>
    <row r="4" spans="1:26" ht="11.25" customHeight="1">
      <c r="A4" s="74"/>
      <c r="H4" s="75"/>
      <c r="I4" s="76"/>
    </row>
    <row r="5" spans="1:26" ht="19.5" customHeight="1">
      <c r="A5" s="727" t="s">
        <v>245</v>
      </c>
      <c r="B5" s="727"/>
      <c r="C5" s="727"/>
      <c r="D5" s="727"/>
      <c r="E5" s="72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80">
        <f>'Attach 3(JV)'!A8:D8</f>
        <v>0</v>
      </c>
      <c r="B8" s="880"/>
      <c r="C8" s="880"/>
      <c r="D8" s="97" t="str">
        <f>'Attach 3(JV)'!E8</f>
        <v>C&amp;M Department</v>
      </c>
      <c r="H8" s="75"/>
      <c r="I8" s="76"/>
    </row>
    <row r="9" spans="1:26">
      <c r="A9" s="85" t="s">
        <v>31</v>
      </c>
      <c r="B9" s="896">
        <f>'Attach 3(JV)'!B9:D9</f>
        <v>0</v>
      </c>
      <c r="C9" s="896"/>
      <c r="D9" s="97" t="str">
        <f>'Attach 3(JV)'!E9</f>
        <v>Power Grid Corporation of India Ltd.,</v>
      </c>
      <c r="H9" s="75"/>
      <c r="I9" s="76"/>
    </row>
    <row r="10" spans="1:26">
      <c r="A10" s="85" t="s">
        <v>33</v>
      </c>
      <c r="B10" s="882">
        <f>'Attach 3(JV)'!B10:D10</f>
        <v>0</v>
      </c>
      <c r="C10" s="882"/>
      <c r="D10" s="97" t="str">
        <f>'Attach 3(JV)'!E10</f>
        <v>SRTS-II,RHQ,Bangalore</v>
      </c>
      <c r="H10" s="75"/>
      <c r="I10" s="76"/>
    </row>
    <row r="11" spans="1:26">
      <c r="B11" s="882">
        <f>'Attach 3(JV)'!B11:D11</f>
        <v>0</v>
      </c>
      <c r="C11" s="882"/>
      <c r="D11" s="97">
        <f>'Attach 3(JV)'!E11</f>
        <v>0</v>
      </c>
    </row>
    <row r="12" spans="1:26" ht="2.25" customHeight="1">
      <c r="A12" s="77"/>
      <c r="B12" s="882">
        <f>'Attach 3(JV)'!B12:D12</f>
        <v>0</v>
      </c>
      <c r="C12" s="882"/>
      <c r="D12" s="81"/>
    </row>
    <row r="13" spans="1:26" ht="30.75" customHeight="1">
      <c r="A13" s="68" t="s">
        <v>35</v>
      </c>
    </row>
    <row r="14" spans="1:26" ht="9.75" customHeight="1">
      <c r="A14" s="77"/>
    </row>
    <row r="15" spans="1:26" ht="33.75" customHeight="1">
      <c r="A15" s="730" t="s">
        <v>246</v>
      </c>
      <c r="B15" s="730"/>
      <c r="C15" s="730"/>
      <c r="D15" s="730"/>
      <c r="E15" s="730"/>
    </row>
    <row r="16" spans="1:26" ht="9.75" customHeight="1">
      <c r="A16" s="77"/>
      <c r="B16" s="77"/>
      <c r="C16" s="77"/>
      <c r="D16" s="77"/>
      <c r="E16" s="77"/>
    </row>
    <row r="17" spans="1:8" ht="60" customHeight="1">
      <c r="A17" s="232" t="s">
        <v>193</v>
      </c>
      <c r="B17" s="941" t="s">
        <v>247</v>
      </c>
      <c r="C17" s="941"/>
      <c r="D17" s="232" t="s">
        <v>248</v>
      </c>
      <c r="E17" s="232" t="s">
        <v>249</v>
      </c>
    </row>
    <row r="18" spans="1:8" ht="26.1" customHeight="1">
      <c r="A18" s="234">
        <v>1</v>
      </c>
      <c r="B18" s="944"/>
      <c r="C18" s="944"/>
      <c r="D18" s="238"/>
      <c r="E18" s="238"/>
    </row>
    <row r="19" spans="1:8" ht="26.1" customHeight="1">
      <c r="A19" s="234">
        <v>2</v>
      </c>
      <c r="B19" s="944"/>
      <c r="C19" s="944"/>
      <c r="D19" s="238"/>
      <c r="E19" s="238"/>
    </row>
    <row r="20" spans="1:8" ht="25.5" customHeight="1">
      <c r="A20" s="234">
        <v>3</v>
      </c>
      <c r="B20" s="944"/>
      <c r="C20" s="944"/>
      <c r="D20" s="238"/>
      <c r="E20" s="238"/>
    </row>
    <row r="21" spans="1:8" ht="26.1" customHeight="1">
      <c r="A21" s="234">
        <v>4</v>
      </c>
      <c r="B21" s="944"/>
      <c r="C21" s="944"/>
      <c r="D21" s="238"/>
      <c r="E21" s="238"/>
    </row>
    <row r="22" spans="1:8" ht="26.1" customHeight="1">
      <c r="A22" s="234">
        <v>5</v>
      </c>
      <c r="B22" s="944"/>
      <c r="C22" s="944"/>
      <c r="D22" s="238"/>
      <c r="E22" s="238"/>
    </row>
    <row r="23" spans="1:8" ht="26.1" customHeight="1">
      <c r="A23" s="234">
        <v>6</v>
      </c>
      <c r="B23" s="945"/>
      <c r="C23" s="946"/>
      <c r="D23" s="238"/>
      <c r="E23" s="238"/>
    </row>
    <row r="24" spans="1:8" ht="26.1" customHeight="1">
      <c r="A24" s="234">
        <v>7</v>
      </c>
      <c r="B24" s="945"/>
      <c r="C24" s="946"/>
      <c r="D24" s="238"/>
      <c r="E24" s="238"/>
    </row>
    <row r="25" spans="1:8" ht="26.1" customHeight="1">
      <c r="A25" s="234">
        <v>8</v>
      </c>
      <c r="B25" s="945"/>
      <c r="C25" s="946"/>
      <c r="D25" s="238"/>
      <c r="E25" s="238"/>
    </row>
    <row r="26" spans="1:8" ht="26.1" customHeight="1">
      <c r="A26" s="234">
        <v>9</v>
      </c>
      <c r="B26" s="945"/>
      <c r="C26" s="946"/>
      <c r="D26" s="238"/>
      <c r="E26" s="238"/>
    </row>
    <row r="27" spans="1:8" ht="26.1" customHeight="1">
      <c r="A27" s="234">
        <v>10</v>
      </c>
      <c r="B27" s="944"/>
      <c r="C27" s="944"/>
      <c r="D27" s="238"/>
      <c r="E27" s="238"/>
    </row>
    <row r="28" spans="1:8" ht="87" customHeight="1">
      <c r="A28" s="183"/>
      <c r="B28" s="948" t="s">
        <v>250</v>
      </c>
      <c r="C28" s="948"/>
      <c r="D28" s="948"/>
      <c r="E28" s="948"/>
    </row>
    <row r="29" spans="1:8" ht="169.5" customHeight="1">
      <c r="A29" s="183"/>
      <c r="B29" s="949" t="s">
        <v>251</v>
      </c>
      <c r="C29" s="949"/>
      <c r="D29" s="949"/>
      <c r="E29" s="949"/>
    </row>
    <row r="30" spans="1:8" ht="22.5" customHeight="1">
      <c r="C30" s="91"/>
      <c r="F30" s="239" t="b">
        <v>0</v>
      </c>
      <c r="H30" s="74"/>
    </row>
    <row r="31" spans="1:8" ht="21" customHeight="1">
      <c r="A31" s="78" t="s">
        <v>38</v>
      </c>
      <c r="B31" s="92">
        <f>'Name of Bidder'!C22</f>
        <v>0</v>
      </c>
      <c r="C31" s="91" t="s">
        <v>39</v>
      </c>
      <c r="D31" s="947">
        <f>'Name of Bidder'!C19</f>
        <v>0</v>
      </c>
      <c r="E31" s="947"/>
      <c r="H31" s="74"/>
    </row>
    <row r="32" spans="1:8" ht="20.25" customHeight="1">
      <c r="A32" s="78" t="s">
        <v>40</v>
      </c>
      <c r="B32" s="94">
        <f>'Name of Bidder'!C23</f>
        <v>0</v>
      </c>
      <c r="C32" s="91" t="s">
        <v>41</v>
      </c>
      <c r="D32" s="947">
        <f>'Name of Bidder'!C20</f>
        <v>0</v>
      </c>
      <c r="E32" s="947"/>
    </row>
    <row r="33" spans="1:5" ht="41.25" customHeight="1">
      <c r="A33" s="918" t="s">
        <v>252</v>
      </c>
      <c r="B33" s="918"/>
      <c r="C33" s="918"/>
      <c r="D33" s="918"/>
      <c r="E33" s="918"/>
    </row>
    <row r="34" spans="1:5" ht="24" hidden="1" customHeight="1">
      <c r="A34" s="63" t="str">
        <f>A1</f>
        <v>Specification No: SRTS-II/C&amp;M/WC-4332/2025</v>
      </c>
      <c r="B34" s="63"/>
      <c r="C34" s="63"/>
      <c r="D34" s="63"/>
      <c r="E34" s="63" t="str">
        <f>E1</f>
        <v>ATTACHMENT-11</v>
      </c>
    </row>
    <row r="35" spans="1:5" ht="19.5" hidden="1" customHeight="1"/>
    <row r="36" spans="1:5" ht="23.25" hidden="1" customHeight="1">
      <c r="A36" s="726" t="str">
        <f>A5</f>
        <v>(Information regarding Ex-employees of POWERGRID in our Organisation)</v>
      </c>
      <c r="B36" s="726"/>
      <c r="C36" s="726"/>
      <c r="D36" s="726"/>
      <c r="E36" s="726"/>
    </row>
    <row r="37" spans="1:5" ht="19.5" hidden="1" customHeight="1">
      <c r="A37" s="77"/>
    </row>
    <row r="38" spans="1:5" ht="63.75" hidden="1" customHeight="1">
      <c r="A38" s="232" t="s">
        <v>193</v>
      </c>
      <c r="B38" s="941" t="s">
        <v>247</v>
      </c>
      <c r="C38" s="941"/>
      <c r="D38" s="232" t="s">
        <v>248</v>
      </c>
      <c r="E38" s="232" t="s">
        <v>249</v>
      </c>
    </row>
    <row r="39" spans="1:5" ht="19.5" hidden="1" customHeight="1">
      <c r="A39" s="234">
        <v>1</v>
      </c>
      <c r="B39" s="940"/>
      <c r="C39" s="940"/>
      <c r="D39" s="240"/>
      <c r="E39" s="240"/>
    </row>
    <row r="40" spans="1:5" ht="19.5" hidden="1" customHeight="1">
      <c r="A40" s="234">
        <v>2</v>
      </c>
      <c r="B40" s="940"/>
      <c r="C40" s="940"/>
      <c r="D40" s="240"/>
      <c r="E40" s="240"/>
    </row>
    <row r="41" spans="1:5" ht="19.5" hidden="1" customHeight="1">
      <c r="A41" s="234">
        <v>3</v>
      </c>
      <c r="B41" s="940"/>
      <c r="C41" s="940"/>
      <c r="D41" s="240"/>
      <c r="E41" s="240"/>
    </row>
    <row r="42" spans="1:5" ht="19.5" hidden="1" customHeight="1">
      <c r="A42" s="234">
        <v>4</v>
      </c>
      <c r="B42" s="940"/>
      <c r="C42" s="940"/>
      <c r="D42" s="240"/>
      <c r="E42" s="240"/>
    </row>
    <row r="43" spans="1:5" ht="19.5" hidden="1" customHeight="1">
      <c r="A43" s="234">
        <v>5</v>
      </c>
      <c r="B43" s="940"/>
      <c r="C43" s="940"/>
      <c r="D43" s="240"/>
      <c r="E43" s="240"/>
    </row>
    <row r="44" spans="1:5" ht="19.5" hidden="1" customHeight="1">
      <c r="A44" s="234">
        <v>6</v>
      </c>
      <c r="B44" s="942"/>
      <c r="C44" s="943"/>
      <c r="D44" s="240"/>
      <c r="E44" s="240"/>
    </row>
    <row r="45" spans="1:5" ht="19.5" hidden="1" customHeight="1">
      <c r="A45" s="234">
        <v>7</v>
      </c>
      <c r="B45" s="942"/>
      <c r="C45" s="943"/>
      <c r="D45" s="240"/>
      <c r="E45" s="240"/>
    </row>
    <row r="46" spans="1:5" ht="22.5" hidden="1" customHeight="1">
      <c r="A46" s="234">
        <v>8</v>
      </c>
      <c r="B46" s="942"/>
      <c r="C46" s="943"/>
      <c r="D46" s="240"/>
      <c r="E46" s="240"/>
    </row>
    <row r="47" spans="1:5" ht="19.5" hidden="1" customHeight="1">
      <c r="A47" s="234">
        <v>9</v>
      </c>
      <c r="B47" s="942"/>
      <c r="C47" s="943"/>
      <c r="D47" s="240"/>
      <c r="E47" s="240"/>
    </row>
    <row r="48" spans="1:5" ht="22.5" hidden="1" customHeight="1">
      <c r="A48" s="234">
        <v>10</v>
      </c>
      <c r="B48" s="940"/>
      <c r="C48" s="940"/>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SRTS-II/C&amp;M/WC-4332/2025</v>
      </c>
      <c r="B53" s="63"/>
      <c r="C53" s="63"/>
      <c r="D53" s="63"/>
      <c r="E53" s="63" t="str">
        <f>E1</f>
        <v>ATTACHMENT-11</v>
      </c>
    </row>
    <row r="54" spans="1:5" ht="27.95" hidden="1" customHeight="1"/>
    <row r="55" spans="1:5" ht="37.5" hidden="1" customHeight="1">
      <c r="A55" s="726" t="str">
        <f>A5</f>
        <v>(Information regarding Ex-employees of POWERGRID in our Organisation)</v>
      </c>
      <c r="B55" s="726"/>
      <c r="C55" s="726"/>
      <c r="D55" s="726"/>
      <c r="E55" s="726"/>
    </row>
    <row r="56" spans="1:5" hidden="1">
      <c r="A56" s="77"/>
    </row>
    <row r="57" spans="1:5" ht="60" hidden="1">
      <c r="A57" s="232" t="s">
        <v>193</v>
      </c>
      <c r="B57" s="941" t="s">
        <v>247</v>
      </c>
      <c r="C57" s="941"/>
      <c r="D57" s="232" t="s">
        <v>248</v>
      </c>
      <c r="E57" s="232" t="s">
        <v>249</v>
      </c>
    </row>
    <row r="58" spans="1:5" ht="20.25" hidden="1" customHeight="1">
      <c r="A58" s="234">
        <v>1</v>
      </c>
      <c r="B58" s="940"/>
      <c r="C58" s="940"/>
      <c r="D58" s="240"/>
      <c r="E58" s="240"/>
    </row>
    <row r="59" spans="1:5" ht="20.25" hidden="1" customHeight="1">
      <c r="A59" s="234">
        <v>2</v>
      </c>
      <c r="B59" s="940"/>
      <c r="C59" s="940"/>
      <c r="D59" s="240"/>
      <c r="E59" s="240"/>
    </row>
    <row r="60" spans="1:5" ht="20.25" hidden="1" customHeight="1">
      <c r="A60" s="234">
        <v>3</v>
      </c>
      <c r="B60" s="940"/>
      <c r="C60" s="940"/>
      <c r="D60" s="240"/>
      <c r="E60" s="240"/>
    </row>
    <row r="61" spans="1:5" ht="20.25" hidden="1" customHeight="1">
      <c r="A61" s="234">
        <v>4</v>
      </c>
      <c r="B61" s="940"/>
      <c r="C61" s="940"/>
      <c r="D61" s="240"/>
      <c r="E61" s="240"/>
    </row>
    <row r="62" spans="1:5" ht="20.25" hidden="1" customHeight="1">
      <c r="A62" s="234">
        <v>5</v>
      </c>
      <c r="B62" s="940"/>
      <c r="C62" s="940"/>
      <c r="D62" s="240"/>
      <c r="E62" s="240"/>
    </row>
    <row r="63" spans="1:5" ht="20.25" hidden="1" customHeight="1">
      <c r="A63" s="234">
        <v>6</v>
      </c>
      <c r="B63" s="940"/>
      <c r="C63" s="940"/>
      <c r="D63" s="240"/>
      <c r="E63" s="240"/>
    </row>
    <row r="64" spans="1:5" ht="20.25" hidden="1" customHeight="1">
      <c r="A64" s="234">
        <v>7</v>
      </c>
      <c r="B64" s="940"/>
      <c r="C64" s="940"/>
      <c r="D64" s="240"/>
      <c r="E64" s="240"/>
    </row>
    <row r="65" spans="1:5" ht="20.25" hidden="1" customHeight="1">
      <c r="A65" s="234">
        <v>8</v>
      </c>
      <c r="B65" s="940"/>
      <c r="C65" s="940"/>
      <c r="D65" s="240"/>
      <c r="E65" s="240"/>
    </row>
    <row r="66" spans="1:5" ht="20.25" hidden="1" customHeight="1">
      <c r="A66" s="234">
        <v>9</v>
      </c>
      <c r="B66" s="940"/>
      <c r="C66" s="940"/>
      <c r="D66" s="240"/>
      <c r="E66" s="240"/>
    </row>
    <row r="67" spans="1:5" ht="20.25" hidden="1" customHeight="1">
      <c r="A67" s="234">
        <v>10</v>
      </c>
      <c r="B67" s="940"/>
      <c r="C67" s="940"/>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9" priority="3" stopIfTrue="1">
      <formula>$F$30=FALSE</formula>
    </cfRule>
  </conditionalFormatting>
  <conditionalFormatting sqref="A35:E37">
    <cfRule type="expression" dxfId="18" priority="2" stopIfTrue="1">
      <formula>$F$30=FALSE</formula>
    </cfRule>
  </conditionalFormatting>
  <conditionalFormatting sqref="B39:E48 A49:E56 B58:E67 A68:E71">
    <cfRule type="expression" dxfId="17"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SRTS-II/C&amp;M/WC-4332/2025</v>
      </c>
      <c r="B1" s="447"/>
      <c r="C1" s="447"/>
      <c r="D1" s="447"/>
      <c r="E1" s="448" t="s">
        <v>253</v>
      </c>
    </row>
    <row r="3" spans="1:7" ht="70.150000000000006" customHeight="1">
      <c r="A3" s="951" t="str">
        <f>Cover!B2</f>
        <v>Construction of 220 kV Bays including SPR Rooms, common facilities for the augmentation portion of 400/220  kV Gadag-II PS under “System strengthening at Koppal-II and Gadag-II for integration of RE generation projects” under TBCB SR-II.</v>
      </c>
      <c r="B3" s="952"/>
      <c r="C3" s="952"/>
      <c r="D3" s="952"/>
      <c r="E3" s="952"/>
      <c r="F3" s="451"/>
    </row>
    <row r="4" spans="1:7" ht="9.6" hidden="1" customHeight="1">
      <c r="A4" s="452"/>
      <c r="F4" s="453"/>
      <c r="G4" s="454"/>
    </row>
    <row r="5" spans="1:7" ht="20.100000000000001" customHeight="1">
      <c r="A5" s="953" t="s">
        <v>254</v>
      </c>
      <c r="B5" s="953"/>
      <c r="C5" s="953"/>
      <c r="D5" s="953"/>
      <c r="E5" s="953"/>
      <c r="F5" s="453"/>
      <c r="G5" s="454"/>
    </row>
    <row r="6" spans="1:7" ht="20.100000000000001" customHeight="1">
      <c r="A6" s="455"/>
      <c r="F6" s="453"/>
      <c r="G6" s="454"/>
    </row>
    <row r="7" spans="1:7" ht="20.100000000000001" customHeight="1">
      <c r="A7" s="456" t="str">
        <f>'[11]Attach 3 (JV)'!A5</f>
        <v>Bidder’s Name and Address (Sole Bidder) :</v>
      </c>
      <c r="D7" s="457" t="str">
        <f>'[11]Attach 3 (JV)'!F5</f>
        <v>To:</v>
      </c>
      <c r="F7" s="453"/>
      <c r="G7" s="454"/>
    </row>
    <row r="8" spans="1:7" ht="36" customHeight="1">
      <c r="A8" s="954">
        <f>'Attach 3(JV)'!A8:D8</f>
        <v>0</v>
      </c>
      <c r="B8" s="954"/>
      <c r="C8" s="954"/>
      <c r="D8" s="458" t="str">
        <f>'[11]Attach 3 (JV)'!F6</f>
        <v>Contract Services</v>
      </c>
      <c r="F8" s="453"/>
      <c r="G8" s="454"/>
    </row>
    <row r="9" spans="1:7">
      <c r="A9" s="459" t="s">
        <v>31</v>
      </c>
      <c r="B9" s="955">
        <f>'Attach 3(JV)'!B9:D9</f>
        <v>0</v>
      </c>
      <c r="C9" s="955"/>
      <c r="D9" s="458" t="str">
        <f>'[11]Attach 3 (JV)'!F7</f>
        <v>Power Grid Corporation of India Ltd.,</v>
      </c>
      <c r="F9" s="453"/>
      <c r="G9" s="454"/>
    </row>
    <row r="10" spans="1:7">
      <c r="A10" s="459" t="s">
        <v>33</v>
      </c>
      <c r="B10" s="950">
        <f>'Attach 3(JV)'!B10:D10</f>
        <v>0</v>
      </c>
      <c r="C10" s="950"/>
      <c r="D10" s="458" t="str">
        <f>'[11]Attach 3 (JV)'!F8</f>
        <v>"Saudamini", Plot No.-2</v>
      </c>
      <c r="F10" s="453"/>
      <c r="G10" s="454"/>
    </row>
    <row r="11" spans="1:7">
      <c r="B11" s="950">
        <f>+'Attach 3(JV)'!B11:D11</f>
        <v>0</v>
      </c>
      <c r="C11" s="950"/>
      <c r="D11" s="458" t="str">
        <f>'[11]Attach 3 (JV)'!F9</f>
        <v xml:space="preserve">Sector-29, </v>
      </c>
    </row>
    <row r="12" spans="1:7">
      <c r="A12" s="455"/>
      <c r="B12" s="950">
        <f>+'Attach 3(JV)'!B12:D12</f>
        <v>0</v>
      </c>
      <c r="C12" s="950"/>
      <c r="D12" s="460" t="str">
        <f>'[11]Attach 3 (JV)'!F10</f>
        <v>Gurgaon (Haryana) - 122001</v>
      </c>
    </row>
    <row r="13" spans="1:7" ht="9.9499999999999993" customHeight="1">
      <c r="A13" s="455"/>
      <c r="B13" s="461"/>
      <c r="C13" s="461"/>
    </row>
    <row r="14" spans="1:7" ht="20.100000000000001" customHeight="1"/>
    <row r="15" spans="1:7" ht="45.75" customHeight="1">
      <c r="A15" s="956" t="s">
        <v>255</v>
      </c>
      <c r="B15" s="956"/>
      <c r="C15" s="956"/>
      <c r="D15" s="956"/>
      <c r="E15" s="956"/>
    </row>
    <row r="16" spans="1:7" ht="75" hidden="1" customHeight="1">
      <c r="A16" s="462" t="s">
        <v>193</v>
      </c>
      <c r="B16" s="462" t="s">
        <v>256</v>
      </c>
      <c r="C16" s="462" t="s">
        <v>257</v>
      </c>
      <c r="D16" s="462" t="s">
        <v>258</v>
      </c>
      <c r="E16" s="462" t="s">
        <v>259</v>
      </c>
    </row>
    <row r="17" spans="1:6" ht="13.5" hidden="1" customHeight="1">
      <c r="A17" s="463">
        <v>1</v>
      </c>
      <c r="B17" s="463">
        <v>2</v>
      </c>
      <c r="C17" s="463">
        <v>3</v>
      </c>
      <c r="D17" s="463">
        <v>4</v>
      </c>
      <c r="E17" s="463">
        <v>5</v>
      </c>
    </row>
    <row r="18" spans="1:6" ht="32.25" hidden="1" customHeight="1">
      <c r="A18" s="449" t="s">
        <v>260</v>
      </c>
    </row>
    <row r="19" spans="1:6" s="466" customFormat="1" ht="32.25" hidden="1" customHeight="1">
      <c r="A19" s="963" t="s">
        <v>261</v>
      </c>
      <c r="B19" s="964"/>
      <c r="C19" s="964"/>
      <c r="D19" s="965"/>
      <c r="E19" s="464"/>
      <c r="F19" s="465"/>
    </row>
    <row r="20" spans="1:6" s="471" customFormat="1" ht="20.100000000000001" hidden="1" customHeight="1">
      <c r="A20" s="467" t="s">
        <v>262</v>
      </c>
      <c r="B20" s="468" t="s">
        <v>263</v>
      </c>
      <c r="C20" s="467"/>
      <c r="D20" s="469"/>
      <c r="E20" s="469"/>
      <c r="F20" s="470"/>
    </row>
    <row r="21" spans="1:6" ht="20.100000000000001" hidden="1" customHeight="1">
      <c r="A21" s="472" t="s">
        <v>72</v>
      </c>
      <c r="B21" s="472" t="s">
        <v>264</v>
      </c>
      <c r="C21" s="473"/>
      <c r="D21" s="474"/>
      <c r="E21" s="474"/>
    </row>
    <row r="22" spans="1:6" ht="20.100000000000001" hidden="1" customHeight="1">
      <c r="A22" s="473" t="s">
        <v>265</v>
      </c>
      <c r="B22" s="473" t="s">
        <v>266</v>
      </c>
      <c r="C22" s="475"/>
      <c r="D22" s="474" t="s">
        <v>267</v>
      </c>
      <c r="E22" s="476"/>
    </row>
    <row r="23" spans="1:6" ht="20.100000000000001" hidden="1" customHeight="1">
      <c r="A23" s="473" t="s">
        <v>268</v>
      </c>
      <c r="B23" s="473" t="s">
        <v>269</v>
      </c>
      <c r="C23" s="475"/>
      <c r="D23" s="474" t="s">
        <v>267</v>
      </c>
      <c r="E23" s="476"/>
    </row>
    <row r="24" spans="1:6" ht="20.100000000000001" hidden="1" customHeight="1">
      <c r="A24" s="473" t="s">
        <v>270</v>
      </c>
      <c r="B24" s="473" t="s">
        <v>271</v>
      </c>
      <c r="C24" s="475"/>
      <c r="D24" s="474" t="s">
        <v>267</v>
      </c>
      <c r="E24" s="476"/>
    </row>
    <row r="25" spans="1:6" ht="20.100000000000001" hidden="1" customHeight="1">
      <c r="A25" s="473" t="s">
        <v>272</v>
      </c>
      <c r="B25" s="473" t="s">
        <v>273</v>
      </c>
      <c r="C25" s="475"/>
      <c r="D25" s="474" t="s">
        <v>267</v>
      </c>
      <c r="E25" s="476"/>
    </row>
    <row r="26" spans="1:6" ht="165" hidden="1">
      <c r="A26" s="473" t="s">
        <v>74</v>
      </c>
      <c r="B26" s="473" t="s">
        <v>274</v>
      </c>
      <c r="C26" s="475"/>
      <c r="D26" s="473" t="s">
        <v>275</v>
      </c>
      <c r="E26" s="476"/>
    </row>
    <row r="27" spans="1:6" ht="30.75" hidden="1" customHeight="1">
      <c r="A27" s="960" t="s">
        <v>276</v>
      </c>
      <c r="B27" s="961"/>
      <c r="C27" s="961"/>
      <c r="D27" s="961"/>
      <c r="E27" s="962"/>
    </row>
    <row r="28" spans="1:6" s="471" customFormat="1" ht="20.100000000000001" hidden="1" customHeight="1">
      <c r="A28" s="467" t="s">
        <v>277</v>
      </c>
      <c r="B28" s="468" t="s">
        <v>278</v>
      </c>
      <c r="C28" s="467"/>
      <c r="D28" s="469"/>
      <c r="E28" s="469"/>
      <c r="F28" s="470"/>
    </row>
    <row r="29" spans="1:6" ht="20.100000000000001" hidden="1" customHeight="1">
      <c r="A29" s="472" t="s">
        <v>72</v>
      </c>
      <c r="B29" s="472" t="s">
        <v>264</v>
      </c>
      <c r="C29" s="473"/>
      <c r="D29" s="474"/>
      <c r="E29" s="474"/>
    </row>
    <row r="30" spans="1:6" ht="20.100000000000001" hidden="1" customHeight="1">
      <c r="A30" s="473" t="s">
        <v>265</v>
      </c>
      <c r="B30" s="473" t="s">
        <v>266</v>
      </c>
      <c r="C30" s="475"/>
      <c r="D30" s="474" t="s">
        <v>267</v>
      </c>
      <c r="E30" s="476"/>
    </row>
    <row r="31" spans="1:6" ht="20.100000000000001" hidden="1" customHeight="1">
      <c r="A31" s="473" t="s">
        <v>268</v>
      </c>
      <c r="B31" s="473" t="s">
        <v>269</v>
      </c>
      <c r="C31" s="475"/>
      <c r="D31" s="474" t="s">
        <v>267</v>
      </c>
      <c r="E31" s="476"/>
    </row>
    <row r="32" spans="1:6" ht="20.100000000000001" hidden="1" customHeight="1">
      <c r="A32" s="473" t="s">
        <v>270</v>
      </c>
      <c r="B32" s="473" t="s">
        <v>271</v>
      </c>
      <c r="C32" s="475"/>
      <c r="D32" s="474" t="s">
        <v>267</v>
      </c>
      <c r="E32" s="476"/>
    </row>
    <row r="33" spans="1:6" ht="20.100000000000001" hidden="1" customHeight="1">
      <c r="A33" s="473" t="s">
        <v>272</v>
      </c>
      <c r="B33" s="473" t="s">
        <v>273</v>
      </c>
      <c r="C33" s="475"/>
      <c r="D33" s="474" t="s">
        <v>267</v>
      </c>
      <c r="E33" s="476"/>
    </row>
    <row r="34" spans="1:6" ht="181.5" hidden="1">
      <c r="A34" s="473" t="s">
        <v>74</v>
      </c>
      <c r="B34" s="473" t="s">
        <v>274</v>
      </c>
      <c r="C34" s="475"/>
      <c r="D34" s="473" t="s">
        <v>279</v>
      </c>
      <c r="E34" s="476"/>
    </row>
    <row r="35" spans="1:6" ht="39" hidden="1" customHeight="1">
      <c r="A35" s="960" t="s">
        <v>276</v>
      </c>
      <c r="B35" s="961"/>
      <c r="C35" s="961"/>
      <c r="D35" s="961"/>
      <c r="E35" s="962"/>
    </row>
    <row r="36" spans="1:6" s="471" customFormat="1" ht="20.100000000000001" hidden="1" customHeight="1">
      <c r="A36" s="580" t="s">
        <v>280</v>
      </c>
      <c r="B36" s="957" t="s">
        <v>281</v>
      </c>
      <c r="C36" s="958"/>
      <c r="D36" s="958"/>
      <c r="E36" s="959"/>
      <c r="F36" s="470"/>
    </row>
    <row r="37" spans="1:6" ht="20.100000000000001" hidden="1" customHeight="1">
      <c r="A37" s="472" t="s">
        <v>72</v>
      </c>
      <c r="B37" s="472" t="s">
        <v>264</v>
      </c>
      <c r="C37" s="473"/>
      <c r="D37" s="474"/>
      <c r="E37" s="474"/>
    </row>
    <row r="38" spans="1:6" ht="20.100000000000001" hidden="1" customHeight="1">
      <c r="A38" s="473" t="s">
        <v>265</v>
      </c>
      <c r="B38" s="473" t="s">
        <v>266</v>
      </c>
      <c r="C38" s="475"/>
      <c r="D38" s="474" t="s">
        <v>267</v>
      </c>
      <c r="E38" s="476"/>
    </row>
    <row r="39" spans="1:6" ht="20.100000000000001" hidden="1" customHeight="1">
      <c r="A39" s="473" t="s">
        <v>268</v>
      </c>
      <c r="B39" s="473" t="s">
        <v>269</v>
      </c>
      <c r="C39" s="475"/>
      <c r="D39" s="474" t="s">
        <v>267</v>
      </c>
      <c r="E39" s="476"/>
    </row>
    <row r="40" spans="1:6" ht="20.100000000000001" hidden="1" customHeight="1">
      <c r="A40" s="473" t="s">
        <v>270</v>
      </c>
      <c r="B40" s="473" t="s">
        <v>271</v>
      </c>
      <c r="C40" s="475"/>
      <c r="D40" s="474" t="s">
        <v>267</v>
      </c>
      <c r="E40" s="476"/>
    </row>
    <row r="41" spans="1:6" ht="20.100000000000001" hidden="1" customHeight="1">
      <c r="A41" s="473" t="s">
        <v>272</v>
      </c>
      <c r="B41" s="473" t="s">
        <v>273</v>
      </c>
      <c r="C41" s="475"/>
      <c r="D41" s="474" t="s">
        <v>267</v>
      </c>
      <c r="E41" s="476"/>
    </row>
    <row r="42" spans="1:6" ht="165" hidden="1">
      <c r="A42" s="473" t="s">
        <v>74</v>
      </c>
      <c r="B42" s="473" t="s">
        <v>274</v>
      </c>
      <c r="C42" s="475"/>
      <c r="D42" s="473" t="s">
        <v>275</v>
      </c>
      <c r="E42" s="476"/>
    </row>
    <row r="43" spans="1:6" ht="39" hidden="1" customHeight="1">
      <c r="A43" s="960" t="s">
        <v>282</v>
      </c>
      <c r="B43" s="961"/>
      <c r="C43" s="961"/>
      <c r="D43" s="961"/>
      <c r="E43" s="962"/>
    </row>
    <row r="44" spans="1:6" s="471" customFormat="1" ht="20.100000000000001" hidden="1" customHeight="1">
      <c r="A44" s="580" t="s">
        <v>277</v>
      </c>
      <c r="B44" s="957" t="s">
        <v>283</v>
      </c>
      <c r="C44" s="958"/>
      <c r="D44" s="958"/>
      <c r="E44" s="959"/>
      <c r="F44" s="470"/>
    </row>
    <row r="45" spans="1:6" ht="40.9" hidden="1" customHeight="1">
      <c r="A45" s="472" t="s">
        <v>284</v>
      </c>
      <c r="B45" s="472" t="s">
        <v>256</v>
      </c>
      <c r="C45" s="472" t="s">
        <v>285</v>
      </c>
      <c r="D45" s="462" t="s">
        <v>258</v>
      </c>
      <c r="E45" s="579" t="s">
        <v>259</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286</v>
      </c>
      <c r="B49" s="957" t="s">
        <v>287</v>
      </c>
      <c r="C49" s="958"/>
      <c r="D49" s="958"/>
      <c r="E49" s="959"/>
      <c r="F49" s="470"/>
    </row>
    <row r="50" spans="1:6" ht="20.100000000000001" hidden="1" customHeight="1">
      <c r="A50" s="472" t="s">
        <v>72</v>
      </c>
      <c r="B50" s="472" t="s">
        <v>264</v>
      </c>
      <c r="C50" s="473"/>
      <c r="D50" s="474"/>
      <c r="E50" s="474"/>
    </row>
    <row r="51" spans="1:6" ht="20.100000000000001" hidden="1" customHeight="1">
      <c r="A51" s="473" t="s">
        <v>265</v>
      </c>
      <c r="B51" s="473" t="s">
        <v>266</v>
      </c>
      <c r="C51" s="475"/>
      <c r="D51" s="474" t="s">
        <v>267</v>
      </c>
      <c r="E51" s="476"/>
    </row>
    <row r="52" spans="1:6" ht="20.100000000000001" hidden="1" customHeight="1">
      <c r="A52" s="473" t="s">
        <v>268</v>
      </c>
      <c r="B52" s="473" t="s">
        <v>269</v>
      </c>
      <c r="C52" s="475"/>
      <c r="D52" s="474" t="s">
        <v>267</v>
      </c>
      <c r="E52" s="476"/>
    </row>
    <row r="53" spans="1:6" ht="20.100000000000001" hidden="1" customHeight="1">
      <c r="A53" s="473" t="s">
        <v>270</v>
      </c>
      <c r="B53" s="473" t="s">
        <v>271</v>
      </c>
      <c r="C53" s="475"/>
      <c r="D53" s="474" t="s">
        <v>267</v>
      </c>
      <c r="E53" s="476"/>
    </row>
    <row r="54" spans="1:6" ht="20.100000000000001" hidden="1" customHeight="1">
      <c r="A54" s="473" t="s">
        <v>272</v>
      </c>
      <c r="B54" s="473" t="s">
        <v>273</v>
      </c>
      <c r="C54" s="475"/>
      <c r="D54" s="474" t="s">
        <v>267</v>
      </c>
      <c r="E54" s="476"/>
    </row>
    <row r="55" spans="1:6" ht="165" hidden="1">
      <c r="A55" s="473" t="s">
        <v>74</v>
      </c>
      <c r="B55" s="473" t="s">
        <v>274</v>
      </c>
      <c r="C55" s="475"/>
      <c r="D55" s="473" t="s">
        <v>275</v>
      </c>
      <c r="E55" s="476"/>
    </row>
    <row r="56" spans="1:6" ht="36" hidden="1" customHeight="1">
      <c r="A56" s="960" t="s">
        <v>276</v>
      </c>
      <c r="B56" s="961"/>
      <c r="C56" s="961"/>
      <c r="D56" s="961"/>
      <c r="E56" s="962"/>
    </row>
    <row r="57" spans="1:6" s="471" customFormat="1" ht="20.100000000000001" hidden="1" customHeight="1">
      <c r="A57" s="467" t="s">
        <v>288</v>
      </c>
      <c r="B57" s="957" t="s">
        <v>289</v>
      </c>
      <c r="C57" s="958"/>
      <c r="D57" s="958"/>
      <c r="E57" s="959"/>
      <c r="F57" s="470"/>
    </row>
    <row r="58" spans="1:6" ht="20.100000000000001" hidden="1" customHeight="1">
      <c r="A58" s="472" t="s">
        <v>72</v>
      </c>
      <c r="B58" s="472" t="s">
        <v>264</v>
      </c>
      <c r="C58" s="473"/>
      <c r="D58" s="474"/>
      <c r="E58" s="474"/>
    </row>
    <row r="59" spans="1:6" ht="20.100000000000001" hidden="1" customHeight="1">
      <c r="A59" s="473" t="s">
        <v>265</v>
      </c>
      <c r="B59" s="473" t="s">
        <v>266</v>
      </c>
      <c r="C59" s="475"/>
      <c r="D59" s="474" t="s">
        <v>267</v>
      </c>
      <c r="E59" s="476"/>
    </row>
    <row r="60" spans="1:6" ht="20.100000000000001" hidden="1" customHeight="1">
      <c r="A60" s="473" t="s">
        <v>268</v>
      </c>
      <c r="B60" s="473" t="s">
        <v>269</v>
      </c>
      <c r="C60" s="475"/>
      <c r="D60" s="474" t="s">
        <v>267</v>
      </c>
      <c r="E60" s="476"/>
    </row>
    <row r="61" spans="1:6" ht="20.100000000000001" hidden="1" customHeight="1">
      <c r="A61" s="473" t="s">
        <v>270</v>
      </c>
      <c r="B61" s="473" t="s">
        <v>271</v>
      </c>
      <c r="C61" s="475"/>
      <c r="D61" s="474" t="s">
        <v>267</v>
      </c>
      <c r="E61" s="476"/>
    </row>
    <row r="62" spans="1:6" ht="20.100000000000001" hidden="1" customHeight="1">
      <c r="A62" s="473" t="s">
        <v>272</v>
      </c>
      <c r="B62" s="473" t="s">
        <v>273</v>
      </c>
      <c r="C62" s="475"/>
      <c r="D62" s="474" t="s">
        <v>267</v>
      </c>
      <c r="E62" s="476"/>
    </row>
    <row r="63" spans="1:6" ht="165" hidden="1">
      <c r="A63" s="473" t="s">
        <v>74</v>
      </c>
      <c r="B63" s="473" t="s">
        <v>274</v>
      </c>
      <c r="C63" s="475"/>
      <c r="D63" s="473" t="s">
        <v>275</v>
      </c>
      <c r="E63" s="476"/>
    </row>
    <row r="64" spans="1:6" ht="39" hidden="1" customHeight="1">
      <c r="A64" s="960" t="s">
        <v>276</v>
      </c>
      <c r="B64" s="961"/>
      <c r="C64" s="961"/>
      <c r="D64" s="961"/>
      <c r="E64" s="962"/>
    </row>
    <row r="65" spans="1:6" s="471" customFormat="1" ht="20.100000000000001" hidden="1" customHeight="1">
      <c r="A65" s="580" t="s">
        <v>288</v>
      </c>
      <c r="B65" s="957" t="s">
        <v>290</v>
      </c>
      <c r="C65" s="958"/>
      <c r="D65" s="958"/>
      <c r="E65" s="959"/>
      <c r="F65" s="470"/>
    </row>
    <row r="66" spans="1:6" ht="20.100000000000001" hidden="1" customHeight="1">
      <c r="A66" s="472" t="s">
        <v>72</v>
      </c>
      <c r="B66" s="472" t="s">
        <v>264</v>
      </c>
      <c r="C66" s="473"/>
      <c r="D66" s="474"/>
      <c r="E66" s="474"/>
    </row>
    <row r="67" spans="1:6" ht="20.100000000000001" hidden="1" customHeight="1">
      <c r="A67" s="473" t="s">
        <v>265</v>
      </c>
      <c r="B67" s="473" t="s">
        <v>266</v>
      </c>
      <c r="C67" s="475"/>
      <c r="D67" s="474" t="s">
        <v>267</v>
      </c>
      <c r="E67" s="476"/>
    </row>
    <row r="68" spans="1:6" ht="20.100000000000001" hidden="1" customHeight="1">
      <c r="A68" s="473" t="s">
        <v>268</v>
      </c>
      <c r="B68" s="473" t="s">
        <v>269</v>
      </c>
      <c r="C68" s="475"/>
      <c r="D68" s="474" t="s">
        <v>267</v>
      </c>
      <c r="E68" s="476"/>
    </row>
    <row r="69" spans="1:6" ht="20.100000000000001" hidden="1" customHeight="1">
      <c r="A69" s="473" t="s">
        <v>270</v>
      </c>
      <c r="B69" s="473" t="s">
        <v>271</v>
      </c>
      <c r="C69" s="475"/>
      <c r="D69" s="474" t="s">
        <v>267</v>
      </c>
      <c r="E69" s="476"/>
    </row>
    <row r="70" spans="1:6" ht="20.100000000000001" hidden="1" customHeight="1">
      <c r="A70" s="473" t="s">
        <v>272</v>
      </c>
      <c r="B70" s="473" t="s">
        <v>273</v>
      </c>
      <c r="C70" s="475"/>
      <c r="D70" s="474" t="s">
        <v>267</v>
      </c>
      <c r="E70" s="476"/>
    </row>
    <row r="71" spans="1:6" ht="111" hidden="1" customHeight="1">
      <c r="A71" s="473" t="s">
        <v>74</v>
      </c>
      <c r="B71" s="473" t="s">
        <v>274</v>
      </c>
      <c r="C71" s="475"/>
      <c r="D71" s="473" t="s">
        <v>279</v>
      </c>
      <c r="E71" s="476"/>
    </row>
    <row r="72" spans="1:6" ht="35.25" hidden="1" customHeight="1">
      <c r="A72" s="960" t="s">
        <v>276</v>
      </c>
      <c r="B72" s="961"/>
      <c r="C72" s="961"/>
      <c r="D72" s="961"/>
      <c r="E72" s="962"/>
    </row>
    <row r="73" spans="1:6" ht="20.100000000000001" hidden="1" customHeight="1">
      <c r="A73" s="981"/>
      <c r="B73" s="982"/>
      <c r="C73" s="982"/>
      <c r="D73" s="982"/>
      <c r="E73" s="983"/>
    </row>
    <row r="74" spans="1:6" s="471" customFormat="1" ht="20.100000000000001" hidden="1" customHeight="1">
      <c r="A74" s="580" t="s">
        <v>291</v>
      </c>
      <c r="B74" s="957" t="s">
        <v>292</v>
      </c>
      <c r="C74" s="958"/>
      <c r="D74" s="958"/>
      <c r="E74" s="959"/>
      <c r="F74" s="470"/>
    </row>
    <row r="75" spans="1:6" ht="20.100000000000001" hidden="1" customHeight="1">
      <c r="A75" s="472" t="s">
        <v>72</v>
      </c>
      <c r="B75" s="472" t="s">
        <v>293</v>
      </c>
      <c r="C75" s="477">
        <v>0.15</v>
      </c>
      <c r="D75" s="474"/>
      <c r="E75" s="474"/>
    </row>
    <row r="76" spans="1:6" ht="20.100000000000001" hidden="1" customHeight="1">
      <c r="A76" s="473" t="s">
        <v>74</v>
      </c>
      <c r="B76" s="473" t="s">
        <v>294</v>
      </c>
      <c r="C76" s="475"/>
      <c r="D76" s="474" t="s">
        <v>267</v>
      </c>
      <c r="E76" s="476"/>
    </row>
    <row r="77" spans="1:6" ht="20.100000000000001" hidden="1" customHeight="1">
      <c r="A77" s="473"/>
      <c r="B77" s="473" t="s">
        <v>295</v>
      </c>
      <c r="C77" s="475"/>
      <c r="D77" s="474" t="s">
        <v>267</v>
      </c>
      <c r="E77" s="476"/>
    </row>
    <row r="78" spans="1:6" ht="20.100000000000001" hidden="1" customHeight="1">
      <c r="A78" s="473"/>
      <c r="B78" s="473" t="s">
        <v>296</v>
      </c>
      <c r="C78" s="475"/>
      <c r="D78" s="474" t="s">
        <v>267</v>
      </c>
      <c r="E78" s="476"/>
    </row>
    <row r="79" spans="1:6" hidden="1">
      <c r="A79" s="473" t="s">
        <v>76</v>
      </c>
      <c r="B79" s="972" t="s">
        <v>297</v>
      </c>
      <c r="C79" s="973"/>
      <c r="D79" s="973"/>
      <c r="E79" s="974"/>
    </row>
    <row r="80" spans="1:6" ht="20.100000000000001" hidden="1" customHeight="1">
      <c r="A80" s="473"/>
      <c r="B80" s="473" t="s">
        <v>265</v>
      </c>
      <c r="C80" s="475"/>
      <c r="D80" s="475"/>
      <c r="E80" s="475"/>
    </row>
    <row r="81" spans="1:10" ht="20.100000000000001" hidden="1" customHeight="1">
      <c r="A81" s="473"/>
      <c r="B81" s="473" t="s">
        <v>268</v>
      </c>
      <c r="C81" s="475"/>
      <c r="D81" s="475"/>
      <c r="E81" s="475"/>
    </row>
    <row r="82" spans="1:10" ht="20.100000000000001" hidden="1" customHeight="1">
      <c r="A82" s="473"/>
      <c r="B82" s="473" t="s">
        <v>270</v>
      </c>
      <c r="C82" s="475"/>
      <c r="D82" s="475"/>
      <c r="E82" s="475"/>
    </row>
    <row r="83" spans="1:10" ht="20.100000000000001" hidden="1" customHeight="1">
      <c r="A83" s="473"/>
      <c r="B83" s="473" t="s">
        <v>272</v>
      </c>
      <c r="C83" s="475"/>
      <c r="D83" s="475"/>
      <c r="E83" s="475"/>
    </row>
    <row r="84" spans="1:10" ht="20.100000000000001" hidden="1" customHeight="1">
      <c r="A84" s="473"/>
      <c r="B84" s="473" t="s">
        <v>298</v>
      </c>
      <c r="C84" s="475"/>
      <c r="D84" s="475"/>
      <c r="E84" s="475"/>
    </row>
    <row r="85" spans="1:10" s="471" customFormat="1" ht="20.100000000000001" hidden="1" customHeight="1">
      <c r="A85" s="580" t="s">
        <v>299</v>
      </c>
      <c r="B85" s="957" t="s">
        <v>300</v>
      </c>
      <c r="C85" s="958"/>
      <c r="D85" s="958"/>
      <c r="E85" s="959"/>
      <c r="F85" s="470"/>
    </row>
    <row r="86" spans="1:10" ht="36.75" hidden="1" customHeight="1">
      <c r="A86" s="472" t="s">
        <v>265</v>
      </c>
      <c r="B86" s="966" t="s">
        <v>301</v>
      </c>
      <c r="C86" s="967"/>
      <c r="D86" s="967"/>
      <c r="E86" s="968"/>
    </row>
    <row r="87" spans="1:10" ht="20.100000000000001" hidden="1" customHeight="1">
      <c r="A87" s="473" t="s">
        <v>72</v>
      </c>
      <c r="B87" s="473" t="s">
        <v>302</v>
      </c>
      <c r="C87" s="473"/>
      <c r="D87" s="473"/>
      <c r="E87" s="474"/>
    </row>
    <row r="88" spans="1:10" ht="82.5" hidden="1">
      <c r="A88" s="473" t="s">
        <v>265</v>
      </c>
      <c r="B88" s="473" t="s">
        <v>303</v>
      </c>
      <c r="C88" s="478">
        <v>0.57999999999999996</v>
      </c>
      <c r="D88" s="473" t="s">
        <v>304</v>
      </c>
      <c r="E88" s="475"/>
    </row>
    <row r="89" spans="1:10" ht="20.100000000000001" hidden="1" customHeight="1">
      <c r="A89" s="473" t="s">
        <v>268</v>
      </c>
      <c r="B89" s="473" t="s">
        <v>305</v>
      </c>
      <c r="C89" s="478">
        <v>0.16</v>
      </c>
      <c r="D89" s="474" t="s">
        <v>267</v>
      </c>
      <c r="E89" s="475"/>
    </row>
    <row r="90" spans="1:10" ht="181.5" hidden="1">
      <c r="A90" s="473" t="s">
        <v>74</v>
      </c>
      <c r="B90" s="473" t="s">
        <v>306</v>
      </c>
      <c r="C90" s="478">
        <v>0.11</v>
      </c>
      <c r="D90" s="473" t="s">
        <v>279</v>
      </c>
      <c r="E90" s="475"/>
    </row>
    <row r="91" spans="1:10" ht="20.100000000000001" hidden="1" customHeight="1">
      <c r="A91" s="473"/>
      <c r="B91" s="473"/>
      <c r="C91" s="473"/>
      <c r="D91" s="479"/>
      <c r="E91" s="474"/>
    </row>
    <row r="92" spans="1:10" s="471" customFormat="1" ht="33" hidden="1" customHeight="1">
      <c r="A92" s="480" t="s">
        <v>307</v>
      </c>
      <c r="B92" s="969" t="s">
        <v>308</v>
      </c>
      <c r="C92" s="969"/>
      <c r="D92" s="969"/>
      <c r="E92" s="969"/>
      <c r="F92" s="470"/>
    </row>
    <row r="93" spans="1:10" s="471" customFormat="1" ht="21.75" hidden="1" customHeight="1">
      <c r="A93" s="472" t="s">
        <v>72</v>
      </c>
      <c r="B93" s="472" t="s">
        <v>264</v>
      </c>
      <c r="C93" s="481"/>
      <c r="D93" s="481"/>
      <c r="E93" s="481"/>
      <c r="F93" s="470"/>
      <c r="J93" s="450" t="s">
        <v>309</v>
      </c>
    </row>
    <row r="94" spans="1:10" ht="47.25" hidden="1" customHeight="1">
      <c r="A94" s="473" t="s">
        <v>265</v>
      </c>
      <c r="B94" s="475" t="s">
        <v>310</v>
      </c>
      <c r="C94" s="475"/>
      <c r="D94" s="475"/>
      <c r="E94" s="475"/>
      <c r="J94" s="450" t="s">
        <v>310</v>
      </c>
    </row>
    <row r="95" spans="1:10" ht="148.5" hidden="1">
      <c r="A95" s="472" t="s">
        <v>74</v>
      </c>
      <c r="B95" s="472" t="s">
        <v>274</v>
      </c>
      <c r="C95" s="482">
        <f>0.85-C94</f>
        <v>0.85</v>
      </c>
      <c r="D95" s="483" t="s">
        <v>311</v>
      </c>
      <c r="E95" s="475"/>
    </row>
    <row r="96" spans="1:10" ht="37.5" hidden="1" customHeight="1">
      <c r="A96" s="970" t="s">
        <v>312</v>
      </c>
      <c r="B96" s="970"/>
      <c r="C96" s="970"/>
      <c r="D96" s="970"/>
      <c r="E96" s="971"/>
    </row>
    <row r="97" spans="1:7" s="466" customFormat="1" ht="20.100000000000001" hidden="1" customHeight="1">
      <c r="A97" s="488" t="s">
        <v>313</v>
      </c>
      <c r="B97" s="963" t="s">
        <v>314</v>
      </c>
      <c r="C97" s="964"/>
      <c r="D97" s="964"/>
      <c r="E97" s="965"/>
      <c r="F97" s="465"/>
    </row>
    <row r="98" spans="1:7" s="490" customFormat="1" ht="30" hidden="1" customHeight="1">
      <c r="A98" s="484" t="s">
        <v>280</v>
      </c>
      <c r="B98" s="978" t="s">
        <v>315</v>
      </c>
      <c r="C98" s="979"/>
      <c r="D98" s="979"/>
      <c r="E98" s="980"/>
      <c r="F98" s="489"/>
    </row>
    <row r="99" spans="1:7" ht="165" hidden="1">
      <c r="A99" s="473" t="s">
        <v>265</v>
      </c>
      <c r="B99" s="473" t="s">
        <v>274</v>
      </c>
      <c r="C99" s="491">
        <v>0.8</v>
      </c>
      <c r="D99" s="473" t="s">
        <v>275</v>
      </c>
      <c r="E99" s="475"/>
    </row>
    <row r="100" spans="1:7" s="490" customFormat="1" ht="20.100000000000001" hidden="1" customHeight="1">
      <c r="A100" s="484" t="s">
        <v>277</v>
      </c>
      <c r="B100" s="978" t="s">
        <v>316</v>
      </c>
      <c r="C100" s="979"/>
      <c r="D100" s="979"/>
      <c r="E100" s="980"/>
      <c r="F100" s="489"/>
    </row>
    <row r="101" spans="1:7" ht="136.5" hidden="1" customHeight="1">
      <c r="A101" s="473" t="s">
        <v>265</v>
      </c>
      <c r="B101" s="473" t="s">
        <v>317</v>
      </c>
      <c r="C101" s="491">
        <v>0.1</v>
      </c>
      <c r="D101" s="483" t="s">
        <v>318</v>
      </c>
      <c r="E101" s="475"/>
    </row>
    <row r="102" spans="1:7" ht="148.5" hidden="1">
      <c r="A102" s="473" t="s">
        <v>268</v>
      </c>
      <c r="B102" s="473" t="s">
        <v>274</v>
      </c>
      <c r="C102" s="491">
        <v>0.05</v>
      </c>
      <c r="D102" s="473" t="s">
        <v>311</v>
      </c>
      <c r="E102" s="475"/>
    </row>
    <row r="103" spans="1:7" ht="148.5" hidden="1">
      <c r="A103" s="473" t="s">
        <v>270</v>
      </c>
      <c r="B103" s="473" t="s">
        <v>319</v>
      </c>
      <c r="C103" s="491">
        <v>0.65</v>
      </c>
      <c r="D103" s="483" t="s">
        <v>320</v>
      </c>
      <c r="E103" s="475"/>
    </row>
    <row r="104" spans="1:7" s="490" customFormat="1" ht="20.100000000000001" hidden="1" customHeight="1">
      <c r="A104" s="484" t="s">
        <v>286</v>
      </c>
      <c r="B104" s="978" t="s">
        <v>321</v>
      </c>
      <c r="C104" s="979"/>
      <c r="D104" s="979"/>
      <c r="E104" s="980"/>
      <c r="F104" s="489"/>
    </row>
    <row r="105" spans="1:7" ht="135.75" hidden="1" customHeight="1">
      <c r="A105" s="473" t="s">
        <v>265</v>
      </c>
      <c r="B105" s="473" t="s">
        <v>317</v>
      </c>
      <c r="C105" s="491">
        <v>0.2</v>
      </c>
      <c r="D105" s="483" t="s">
        <v>318</v>
      </c>
      <c r="E105" s="475"/>
    </row>
    <row r="106" spans="1:7" ht="148.5" hidden="1">
      <c r="A106" s="473" t="s">
        <v>268</v>
      </c>
      <c r="B106" s="473" t="s">
        <v>274</v>
      </c>
      <c r="C106" s="491">
        <v>0.1</v>
      </c>
      <c r="D106" s="483" t="s">
        <v>311</v>
      </c>
      <c r="E106" s="475"/>
    </row>
    <row r="107" spans="1:7" ht="162.75" hidden="1" customHeight="1">
      <c r="A107" s="473" t="s">
        <v>270</v>
      </c>
      <c r="B107" s="473" t="s">
        <v>322</v>
      </c>
      <c r="C107" s="491">
        <v>0.3</v>
      </c>
      <c r="D107" s="483" t="s">
        <v>323</v>
      </c>
      <c r="E107" s="475"/>
    </row>
    <row r="108" spans="1:7" ht="144.75" hidden="1" customHeight="1">
      <c r="A108" s="473" t="s">
        <v>272</v>
      </c>
      <c r="B108" s="473" t="s">
        <v>324</v>
      </c>
      <c r="C108" s="491">
        <v>0.2</v>
      </c>
      <c r="D108" s="483" t="s">
        <v>325</v>
      </c>
      <c r="E108" s="475"/>
    </row>
    <row r="109" spans="1:7" s="493" customFormat="1" ht="225" hidden="1" customHeight="1">
      <c r="A109" s="975" t="s">
        <v>326</v>
      </c>
      <c r="B109" s="976"/>
      <c r="C109" s="976"/>
      <c r="D109" s="976"/>
      <c r="E109" s="977"/>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327</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84" t="str">
        <f>Cover!B3</f>
        <v>Specification No: SRTS-II/C&amp;M/WC-4332/2025</v>
      </c>
      <c r="B1" s="984"/>
      <c r="C1" s="984"/>
      <c r="D1" s="984"/>
      <c r="E1" s="380" t="s">
        <v>328</v>
      </c>
    </row>
    <row r="3" spans="1:9" ht="87.75" customHeight="1">
      <c r="A3" s="726" t="str">
        <f>Cover!B2</f>
        <v>Construction of 220 kV Bays including SPR Rooms, common facilities for the augmentation portion of 400/220  kV Gadag-II PS under “System strengthening at Koppal-II and Gadag-II for integration of RE generation projects” under TBCB SR-II.</v>
      </c>
      <c r="B3" s="726"/>
      <c r="C3" s="726"/>
      <c r="D3" s="726"/>
      <c r="E3" s="726"/>
      <c r="F3" s="66"/>
      <c r="G3" s="66"/>
      <c r="H3" s="66"/>
    </row>
    <row r="4" spans="1:9" ht="20.100000000000001" customHeight="1">
      <c r="A4" s="74"/>
      <c r="H4" s="75"/>
      <c r="I4" s="76"/>
    </row>
    <row r="5" spans="1:9" ht="20.100000000000001" customHeight="1">
      <c r="A5" s="727" t="s">
        <v>329</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96">
        <f>'Attach 3(JV)'!B9:D9</f>
        <v>0</v>
      </c>
      <c r="C9" s="896"/>
      <c r="D9" s="896"/>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730" t="s">
        <v>330</v>
      </c>
      <c r="B16" s="730"/>
      <c r="C16" s="730"/>
      <c r="D16" s="730"/>
      <c r="E16" s="73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84" t="str">
        <f>Cover!B3</f>
        <v>Specification No: SRTS-II/C&amp;M/WC-4332/2025</v>
      </c>
      <c r="B1" s="984"/>
      <c r="C1" s="984"/>
      <c r="D1" s="984"/>
      <c r="E1" s="380" t="s">
        <v>331</v>
      </c>
    </row>
    <row r="2" spans="1:9" ht="16.5">
      <c r="A2" s="243"/>
      <c r="B2" s="243"/>
      <c r="C2" s="243"/>
      <c r="D2" s="243"/>
      <c r="E2" s="243"/>
    </row>
    <row r="3" spans="1:9" ht="124.5" customHeight="1">
      <c r="A3" s="879" t="str">
        <f>Cover!B2</f>
        <v>Construction of 220 kV Bays including SPR Rooms, common facilities for the augmentation portion of 400/220  kV Gadag-II PS under “System strengthening at Koppal-II and Gadag-II for integration of RE generation projects” under TBCB SR-II.</v>
      </c>
      <c r="B3" s="879"/>
      <c r="C3" s="879"/>
      <c r="D3" s="879"/>
      <c r="E3" s="879"/>
      <c r="F3" s="66"/>
      <c r="G3" s="66"/>
      <c r="H3" s="66"/>
    </row>
    <row r="4" spans="1:9" ht="20.100000000000001" customHeight="1">
      <c r="A4" s="74"/>
      <c r="H4" s="75"/>
      <c r="I4" s="76"/>
    </row>
    <row r="5" spans="1:9" ht="20.100000000000001" customHeight="1">
      <c r="A5" s="727" t="s">
        <v>332</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80">
        <f>'Attach 3(JV)'!A8:D8</f>
        <v>0</v>
      </c>
      <c r="B8" s="880"/>
      <c r="C8" s="880"/>
      <c r="D8" s="880"/>
      <c r="E8" s="97" t="str">
        <f>'Attach 3(JV)'!E8</f>
        <v>C&amp;M Department</v>
      </c>
      <c r="H8" s="75"/>
      <c r="I8" s="76"/>
    </row>
    <row r="9" spans="1:9">
      <c r="A9" s="85" t="s">
        <v>31</v>
      </c>
      <c r="B9" s="896">
        <f>'Attach 3(JV)'!B9:D9</f>
        <v>0</v>
      </c>
      <c r="C9" s="896"/>
      <c r="D9" s="896"/>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85" t="s">
        <v>333</v>
      </c>
      <c r="B16" s="985"/>
      <c r="C16" s="985"/>
      <c r="D16" s="985"/>
      <c r="E16" s="98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52"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1000" t="s">
        <v>334</v>
      </c>
      <c r="B1" s="1001"/>
      <c r="C1" s="1001"/>
      <c r="D1" s="1001"/>
      <c r="E1" s="1001"/>
      <c r="F1" s="1001"/>
      <c r="G1" s="1001"/>
      <c r="H1" s="1001"/>
      <c r="I1" s="1002"/>
    </row>
    <row r="2" spans="1:9" ht="31.5" customHeight="1">
      <c r="A2" s="422" t="s">
        <v>335</v>
      </c>
      <c r="B2" s="1003" t="s">
        <v>336</v>
      </c>
      <c r="C2" s="1003"/>
      <c r="D2" s="1003"/>
      <c r="E2" s="1003"/>
      <c r="F2" s="1003"/>
      <c r="G2" s="1003"/>
      <c r="H2" s="1003"/>
      <c r="I2" s="1004"/>
    </row>
    <row r="3" spans="1:9" ht="57.75" customHeight="1">
      <c r="A3" s="422" t="s">
        <v>337</v>
      </c>
      <c r="B3" s="1003" t="s">
        <v>338</v>
      </c>
      <c r="C3" s="1003"/>
      <c r="D3" s="1003"/>
      <c r="E3" s="1003"/>
      <c r="F3" s="1003"/>
      <c r="G3" s="1003"/>
      <c r="H3" s="1003"/>
      <c r="I3" s="1004"/>
    </row>
    <row r="4" spans="1:9" ht="53.25" customHeight="1">
      <c r="A4" s="422" t="s">
        <v>339</v>
      </c>
      <c r="B4" s="1003" t="s">
        <v>340</v>
      </c>
      <c r="C4" s="1003"/>
      <c r="D4" s="1003"/>
      <c r="E4" s="1003"/>
      <c r="F4" s="1003"/>
      <c r="G4" s="1003"/>
      <c r="H4" s="1003"/>
      <c r="I4" s="1004"/>
    </row>
    <row r="5" spans="1:9" ht="36" customHeight="1">
      <c r="A5" s="422" t="s">
        <v>341</v>
      </c>
      <c r="B5" s="1003" t="s">
        <v>342</v>
      </c>
      <c r="C5" s="1003"/>
      <c r="D5" s="1003"/>
      <c r="E5" s="1003"/>
      <c r="F5" s="1003"/>
      <c r="G5" s="1003"/>
      <c r="H5" s="1003"/>
      <c r="I5" s="1004"/>
    </row>
    <row r="6" spans="1:9" ht="19.5" customHeight="1">
      <c r="A6" s="423" t="s">
        <v>343</v>
      </c>
      <c r="B6" s="1005" t="s">
        <v>344</v>
      </c>
      <c r="C6" s="1005"/>
      <c r="D6" s="1005"/>
      <c r="E6" s="1005"/>
      <c r="F6" s="1005"/>
      <c r="G6" s="1005"/>
      <c r="H6" s="1005"/>
      <c r="I6" s="1006"/>
    </row>
    <row r="30" spans="1:11">
      <c r="K30" s="424" t="e" vm="1">
        <f>'[12]Name of Bidder'!C13</f>
        <v>#VALUE!</v>
      </c>
    </row>
    <row r="31" spans="1:11">
      <c r="A31" s="425"/>
      <c r="B31" s="425"/>
      <c r="C31" s="425"/>
      <c r="D31" s="425"/>
      <c r="E31" s="425"/>
      <c r="F31" s="425"/>
      <c r="G31" s="425"/>
      <c r="H31" s="425"/>
      <c r="I31" s="425"/>
      <c r="J31" s="425"/>
      <c r="K31" s="426" t="e" vm="1">
        <f>'[12]Name of Bidder'!C14</f>
        <v>#VALUE!</v>
      </c>
    </row>
    <row r="32" spans="1:11">
      <c r="A32" s="425"/>
      <c r="B32" s="425"/>
      <c r="C32" s="425"/>
      <c r="D32" s="425"/>
      <c r="E32" s="425"/>
      <c r="F32" s="425"/>
      <c r="G32" s="425"/>
      <c r="H32" s="425"/>
      <c r="I32" s="425"/>
      <c r="J32" s="425"/>
      <c r="K32" s="426" t="e" vm="1">
        <f>'[12]Name of Bidder'!C15</f>
        <v>#VALUE!</v>
      </c>
    </row>
    <row r="33" spans="1:15">
      <c r="A33" s="425"/>
      <c r="B33" s="425"/>
      <c r="C33" s="425"/>
      <c r="D33" s="425"/>
      <c r="E33" s="425"/>
      <c r="F33" s="425"/>
      <c r="G33" s="425"/>
      <c r="H33" s="425"/>
      <c r="I33" s="425"/>
      <c r="J33" s="425"/>
      <c r="K33" s="426" t="e" vm="1">
        <f>'[12]Name of Bidder'!C16</f>
        <v>#VALUE!</v>
      </c>
    </row>
    <row r="34" spans="1:15">
      <c r="A34" s="425"/>
      <c r="B34" s="425"/>
      <c r="C34" s="425"/>
      <c r="D34" s="425"/>
      <c r="E34" s="425"/>
      <c r="F34" s="425"/>
      <c r="G34" s="425"/>
      <c r="H34" s="425"/>
      <c r="I34" s="425"/>
      <c r="J34" s="425"/>
    </row>
    <row r="35" spans="1:15">
      <c r="A35" s="988" t="s">
        <v>345</v>
      </c>
      <c r="B35" s="988"/>
      <c r="C35" s="988"/>
      <c r="D35" s="988"/>
      <c r="E35" s="988"/>
      <c r="F35" s="988"/>
      <c r="G35" s="988"/>
      <c r="H35" s="988"/>
      <c r="I35" s="988"/>
      <c r="J35" s="425"/>
    </row>
    <row r="36" spans="1:15">
      <c r="A36" s="989" t="s">
        <v>346</v>
      </c>
      <c r="B36" s="989"/>
      <c r="C36" s="989"/>
      <c r="D36" s="989"/>
      <c r="E36" s="989"/>
      <c r="F36" s="989"/>
      <c r="G36" s="989"/>
      <c r="H36" s="989"/>
      <c r="I36" s="989"/>
      <c r="J36" s="425"/>
      <c r="K36" s="424" t="e" vm="1">
        <f>'[12]Name of Bidder'!C18</f>
        <v>#VALUE!</v>
      </c>
      <c r="O36" s="426" t="e" vm="1">
        <f>'[12]Name of Bidder'!C23</f>
        <v>#VALUE!</v>
      </c>
    </row>
    <row r="37" spans="1:15">
      <c r="A37" s="986" t="s">
        <v>347</v>
      </c>
      <c r="B37" s="986"/>
      <c r="C37" s="986"/>
      <c r="D37" s="986"/>
      <c r="E37" s="986"/>
      <c r="F37" s="986"/>
      <c r="G37" s="986"/>
      <c r="H37" s="986"/>
      <c r="I37" s="986"/>
      <c r="J37" s="425"/>
      <c r="K37" s="424" t="e" vm="1">
        <f>'[12]Name of Bidder'!C19</f>
        <v>#VALUE!</v>
      </c>
      <c r="O37" s="426" t="e" vm="1">
        <f>'[12]Name of Bidder'!C24</f>
        <v>#VALUE!</v>
      </c>
    </row>
    <row r="38" spans="1:15" ht="55.9" customHeight="1">
      <c r="A38" s="990" t="s">
        <v>348</v>
      </c>
      <c r="B38" s="990"/>
      <c r="C38" s="990"/>
      <c r="D38" s="990"/>
      <c r="E38" s="990"/>
      <c r="F38" s="990"/>
      <c r="G38" s="990"/>
      <c r="H38" s="990"/>
      <c r="I38" s="990"/>
      <c r="J38" s="425"/>
      <c r="K38" s="424" t="e" vm="1">
        <f>'[12]Name of Bidder'!C20</f>
        <v>#VALUE!</v>
      </c>
      <c r="O38" s="426" t="e" vm="1">
        <f>'[12]Name of Bidder'!C25</f>
        <v>#VALUE!</v>
      </c>
    </row>
    <row r="39" spans="1:15" ht="17.45" customHeight="1">
      <c r="A39" s="986" t="s">
        <v>349</v>
      </c>
      <c r="B39" s="986"/>
      <c r="C39" s="986"/>
      <c r="D39" s="986"/>
      <c r="E39" s="986"/>
      <c r="F39" s="986"/>
      <c r="G39" s="986"/>
      <c r="H39" s="986"/>
      <c r="I39" s="986"/>
      <c r="J39" s="425"/>
      <c r="K39" s="424" t="e" vm="1">
        <f>'[12]Name of Bidder'!C21</f>
        <v>#VALUE!</v>
      </c>
      <c r="O39" s="426" t="e" vm="1">
        <f>'[12]Name of Bidder'!C26</f>
        <v>#VALUE!</v>
      </c>
    </row>
    <row r="40" spans="1:15" ht="17.45" customHeight="1">
      <c r="A40" s="989" t="s">
        <v>350</v>
      </c>
      <c r="B40" s="989"/>
      <c r="C40" s="989"/>
      <c r="D40" s="989"/>
      <c r="E40" s="989"/>
      <c r="F40" s="989"/>
      <c r="G40" s="989"/>
      <c r="H40" s="989"/>
      <c r="I40" s="989"/>
      <c r="J40" s="425"/>
      <c r="K40" s="561"/>
    </row>
    <row r="41" spans="1:15" ht="17.45" customHeight="1">
      <c r="A41" s="991">
        <f>'Name of Bidder'!C13</f>
        <v>0</v>
      </c>
      <c r="B41" s="991"/>
      <c r="C41" s="991"/>
      <c r="D41" s="991"/>
      <c r="E41" s="991"/>
      <c r="F41" s="991"/>
      <c r="G41" s="991"/>
      <c r="H41" s="991"/>
      <c r="I41" s="991"/>
      <c r="J41" s="425"/>
      <c r="K41" s="561"/>
    </row>
    <row r="42" spans="1:15" ht="17.45" customHeight="1">
      <c r="A42" s="734" t="str">
        <f>" having its Registered Office at " &amp; 'Name of Bidder'!C14 &amp; " " &amp; 'Name of Bidder'!C15 &amp; " " &amp; 'Name of Bidder'!C16</f>
        <v xml:space="preserve"> having its Registered Office at   </v>
      </c>
      <c r="B42" s="734"/>
      <c r="C42" s="734"/>
      <c r="D42" s="734"/>
      <c r="E42" s="734"/>
      <c r="F42" s="734"/>
      <c r="G42" s="734"/>
      <c r="H42" s="734"/>
      <c r="I42" s="734"/>
      <c r="J42" s="425"/>
      <c r="K42" s="561"/>
    </row>
    <row r="43" spans="1:15" ht="17.45" customHeight="1">
      <c r="A43" s="991" t="str">
        <f>IF('Name of Bidder'!C6 = "JV (Joint Venture)", "and ", "  ")</f>
        <v xml:space="preserve">  </v>
      </c>
      <c r="B43" s="991"/>
      <c r="C43" s="991"/>
      <c r="D43" s="991"/>
      <c r="E43" s="991"/>
      <c r="F43" s="991"/>
      <c r="G43" s="991"/>
      <c r="H43" s="991"/>
      <c r="I43" s="991"/>
      <c r="J43" s="425"/>
      <c r="K43" s="561"/>
    </row>
    <row r="44" spans="1:15" ht="17.45" customHeight="1">
      <c r="A44" s="734" t="str">
        <f>IF('Name of Bidder'!C6= "JV (Joint Venture)", IF('Name of Bidder'!C8=1,'Name of Bidder'!#REF!,IF('Name of Bidder'!C8="2 or More",'Name of Bidder'!#REF!&amp;" &amp; "&amp;'Name of Bidder'!#REF!,"")),"")</f>
        <v/>
      </c>
      <c r="B44" s="734"/>
      <c r="C44" s="734"/>
      <c r="D44" s="734"/>
      <c r="E44" s="734"/>
      <c r="F44" s="734"/>
      <c r="G44" s="734"/>
      <c r="H44" s="734"/>
      <c r="I44" s="734"/>
      <c r="J44" s="425"/>
      <c r="K44" s="561"/>
    </row>
    <row r="45" spans="1:15" ht="68.45" customHeight="1">
      <c r="A45" s="73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734"/>
      <c r="C45" s="734"/>
      <c r="D45" s="734"/>
      <c r="E45" s="734"/>
      <c r="F45" s="734"/>
      <c r="G45" s="734"/>
      <c r="H45" s="734"/>
      <c r="I45" s="734"/>
      <c r="J45" s="425"/>
      <c r="K45" s="561"/>
    </row>
    <row r="46" spans="1:15">
      <c r="A46" s="989" t="s">
        <v>351</v>
      </c>
      <c r="B46" s="989"/>
      <c r="C46" s="989"/>
      <c r="D46" s="989"/>
      <c r="E46" s="989"/>
      <c r="F46" s="989"/>
      <c r="G46" s="989"/>
      <c r="H46" s="989"/>
      <c r="I46" s="989"/>
      <c r="J46" s="425"/>
    </row>
    <row r="47" spans="1:15">
      <c r="A47" s="986" t="s">
        <v>352</v>
      </c>
      <c r="B47" s="986"/>
      <c r="C47" s="986"/>
      <c r="D47" s="986"/>
      <c r="E47" s="986"/>
      <c r="F47" s="986"/>
      <c r="G47" s="986"/>
      <c r="H47" s="986"/>
      <c r="I47" s="986"/>
      <c r="J47" s="425"/>
    </row>
    <row r="48" spans="1:15">
      <c r="A48" s="986" t="s">
        <v>353</v>
      </c>
      <c r="B48" s="986"/>
      <c r="C48" s="986"/>
      <c r="D48" s="986"/>
      <c r="E48" s="986"/>
      <c r="F48" s="986"/>
      <c r="G48" s="986"/>
      <c r="H48" s="986"/>
      <c r="I48" s="986"/>
      <c r="J48" s="425"/>
    </row>
    <row r="49" spans="1:10" ht="63" customHeight="1">
      <c r="A49" s="987" t="str">
        <f>"POWERGRID intends to award, under laid-down organisational procedures, contract(s) for "&amp;Cover!B2&amp;", " &amp;Cover!B3</f>
        <v>POWERGRID intends to award, under laid-down organisational procedures, contract(s) for Construction of 220 kV Bays including SPR Rooms, common facilities for the augmentation portion of 400/220  kV Gadag-II PS under “System strengthening at Koppal-II and Gadag-II for integration of RE generation projects” under TBCB SR-II., Specification No: SRTS-II/C&amp;M/WC-4332/2025</v>
      </c>
      <c r="B49" s="987"/>
      <c r="C49" s="987"/>
      <c r="D49" s="987"/>
      <c r="E49" s="987"/>
      <c r="F49" s="987"/>
      <c r="G49" s="987"/>
      <c r="H49" s="987"/>
      <c r="I49" s="987"/>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87" t="s">
        <v>354</v>
      </c>
      <c r="B52" s="987"/>
      <c r="C52" s="987"/>
      <c r="D52" s="987"/>
      <c r="E52" s="993" t="s">
        <v>354</v>
      </c>
      <c r="F52" s="993"/>
      <c r="G52" s="993"/>
      <c r="H52" s="993"/>
      <c r="I52" s="993"/>
      <c r="J52" s="425"/>
    </row>
    <row r="53" spans="1:10" ht="33" customHeight="1">
      <c r="A53" s="994" t="s">
        <v>355</v>
      </c>
      <c r="B53" s="994"/>
      <c r="C53" s="994"/>
      <c r="D53" s="994"/>
      <c r="E53" s="992" t="s">
        <v>356</v>
      </c>
      <c r="F53" s="992"/>
      <c r="G53" s="992"/>
      <c r="H53" s="992"/>
      <c r="I53" s="992"/>
      <c r="J53" s="425"/>
    </row>
    <row r="54" spans="1:10" ht="22.5" customHeight="1">
      <c r="A54" s="428" t="s">
        <v>332</v>
      </c>
      <c r="B54" s="425"/>
      <c r="C54" s="425"/>
      <c r="D54" s="425"/>
      <c r="E54" s="425"/>
      <c r="F54" s="425"/>
      <c r="G54" s="425"/>
      <c r="H54" s="425"/>
      <c r="I54" s="429" t="s">
        <v>357</v>
      </c>
      <c r="J54" s="425"/>
    </row>
    <row r="55" spans="1:10" ht="109.5" customHeight="1">
      <c r="A55" s="995" t="str">
        <f>Cover!B2&amp;", "&amp;Cover!B3&amp;". POWERGRID values full compliance with all relevant laws of the land, rules,  regulations, economic use of resources, and of fairness /  transparency in its relations with its Bidders/ Contractors."</f>
        <v>Construction of 220 kV Bays including SPR Rooms, common facilities for the augmentation portion of 400/220  kV Gadag-II PS under “System strengthening at Koppal-II and Gadag-II for integration of RE generation projects” under TBCB SR-II., Specification No: SRTS-II/C&amp;M/WC-4332/2025. POWERGRID values full compliance with all relevant laws of the land, rules,  regulations, economic use of resources, and of fairness /  transparency in its relations with its Bidders/ Contractors.</v>
      </c>
      <c r="B55" s="995"/>
      <c r="C55" s="995"/>
      <c r="D55" s="995"/>
      <c r="E55" s="995"/>
      <c r="F55" s="995"/>
      <c r="G55" s="995"/>
      <c r="H55" s="995"/>
      <c r="I55" s="995"/>
    </row>
    <row r="56" spans="1:10" ht="13.5" customHeight="1">
      <c r="A56" s="997"/>
      <c r="B56" s="997"/>
      <c r="C56" s="997"/>
      <c r="D56" s="997"/>
      <c r="E56" s="997"/>
      <c r="F56" s="997"/>
      <c r="G56" s="997"/>
      <c r="H56" s="997"/>
      <c r="I56" s="997"/>
    </row>
    <row r="57" spans="1:10" ht="35.25" customHeight="1">
      <c r="A57" s="995" t="s">
        <v>358</v>
      </c>
      <c r="B57" s="995"/>
      <c r="C57" s="995"/>
      <c r="D57" s="995"/>
      <c r="E57" s="995"/>
      <c r="F57" s="995"/>
      <c r="G57" s="995"/>
      <c r="H57" s="995"/>
      <c r="I57" s="995"/>
    </row>
    <row r="58" spans="1:10" ht="8.1" customHeight="1">
      <c r="A58" s="431"/>
    </row>
    <row r="59" spans="1:10">
      <c r="A59" s="999" t="s">
        <v>359</v>
      </c>
      <c r="B59" s="999"/>
      <c r="C59" s="999"/>
      <c r="D59" s="999"/>
      <c r="E59" s="999"/>
      <c r="F59" s="999"/>
      <c r="G59" s="999"/>
      <c r="H59" s="999"/>
      <c r="I59" s="999"/>
    </row>
    <row r="60" spans="1:10" ht="8.1" customHeight="1">
      <c r="A60" s="431"/>
    </row>
    <row r="61" spans="1:10">
      <c r="A61" s="996" t="s">
        <v>360</v>
      </c>
      <c r="B61" s="996"/>
      <c r="C61" s="996"/>
      <c r="D61" s="996"/>
      <c r="E61" s="996"/>
      <c r="F61" s="996"/>
      <c r="G61" s="996"/>
      <c r="H61" s="996"/>
      <c r="I61" s="996"/>
    </row>
    <row r="62" spans="1:10" ht="8.1" customHeight="1">
      <c r="A62" s="432"/>
    </row>
    <row r="63" spans="1:10" ht="37.5" customHeight="1">
      <c r="A63" s="433" t="s">
        <v>361</v>
      </c>
      <c r="B63" s="987" t="s">
        <v>362</v>
      </c>
      <c r="C63" s="987"/>
      <c r="D63" s="987"/>
      <c r="E63" s="987"/>
      <c r="F63" s="987"/>
      <c r="G63" s="987"/>
      <c r="H63" s="987"/>
      <c r="I63" s="987"/>
    </row>
    <row r="64" spans="1:10" ht="8.1" customHeight="1">
      <c r="A64" s="431"/>
    </row>
    <row r="65" spans="1:10" ht="79.5" customHeight="1">
      <c r="B65" s="433" t="s">
        <v>72</v>
      </c>
      <c r="C65" s="987" t="s">
        <v>363</v>
      </c>
      <c r="D65" s="987"/>
      <c r="E65" s="987"/>
      <c r="F65" s="987"/>
      <c r="G65" s="987"/>
      <c r="H65" s="987"/>
      <c r="I65" s="987"/>
    </row>
    <row r="66" spans="1:10" ht="8.1" customHeight="1">
      <c r="B66" s="433"/>
      <c r="C66" s="427"/>
      <c r="D66" s="427"/>
      <c r="E66" s="427"/>
      <c r="F66" s="427"/>
      <c r="G66" s="427"/>
      <c r="H66" s="427"/>
      <c r="I66" s="427"/>
    </row>
    <row r="67" spans="1:10" ht="115.5" customHeight="1">
      <c r="B67" s="433" t="s">
        <v>74</v>
      </c>
      <c r="C67" s="987" t="s">
        <v>364</v>
      </c>
      <c r="D67" s="987"/>
      <c r="E67" s="987"/>
      <c r="F67" s="987"/>
      <c r="G67" s="987"/>
      <c r="H67" s="987"/>
      <c r="I67" s="987"/>
    </row>
    <row r="68" spans="1:10" ht="8.1" customHeight="1">
      <c r="B68" s="433"/>
      <c r="C68" s="427"/>
      <c r="D68" s="427"/>
      <c r="E68" s="427"/>
      <c r="F68" s="427"/>
      <c r="G68" s="427"/>
      <c r="H68" s="427"/>
      <c r="I68" s="427"/>
    </row>
    <row r="69" spans="1:10" ht="67.5" customHeight="1">
      <c r="B69" s="433" t="s">
        <v>76</v>
      </c>
      <c r="C69" s="987" t="s">
        <v>365</v>
      </c>
      <c r="D69" s="987"/>
      <c r="E69" s="987"/>
      <c r="F69" s="987"/>
      <c r="G69" s="987"/>
      <c r="H69" s="987"/>
      <c r="I69" s="987"/>
    </row>
    <row r="70" spans="1:10">
      <c r="A70" s="431"/>
    </row>
    <row r="71" spans="1:10" ht="87" customHeight="1">
      <c r="A71" s="433" t="s">
        <v>366</v>
      </c>
      <c r="B71" s="987" t="s">
        <v>367</v>
      </c>
      <c r="C71" s="987"/>
      <c r="D71" s="987"/>
      <c r="E71" s="987"/>
      <c r="F71" s="987"/>
      <c r="G71" s="987"/>
      <c r="H71" s="987"/>
      <c r="I71" s="987"/>
    </row>
    <row r="72" spans="1:10" ht="8.1" customHeight="1">
      <c r="A72" s="432"/>
    </row>
    <row r="73" spans="1:10">
      <c r="A73" s="996" t="s">
        <v>368</v>
      </c>
      <c r="B73" s="996"/>
      <c r="C73" s="996"/>
      <c r="D73" s="996"/>
      <c r="E73" s="996"/>
      <c r="F73" s="996"/>
      <c r="G73" s="996"/>
      <c r="H73" s="996"/>
      <c r="I73" s="996"/>
    </row>
    <row r="74" spans="1:10">
      <c r="A74" s="432"/>
    </row>
    <row r="75" spans="1:10" ht="48" customHeight="1">
      <c r="A75" s="433" t="s">
        <v>361</v>
      </c>
      <c r="B75" s="987" t="s">
        <v>369</v>
      </c>
      <c r="C75" s="987"/>
      <c r="D75" s="987"/>
      <c r="E75" s="987"/>
      <c r="F75" s="987"/>
      <c r="G75" s="987"/>
      <c r="H75" s="987"/>
      <c r="I75" s="987"/>
    </row>
    <row r="76" spans="1:10" ht="21.75" customHeight="1">
      <c r="A76" s="427"/>
      <c r="B76" s="425"/>
      <c r="C76" s="425"/>
      <c r="D76" s="425"/>
      <c r="E76" s="425"/>
      <c r="F76" s="427"/>
      <c r="G76" s="425"/>
      <c r="H76" s="425"/>
      <c r="I76" s="425"/>
      <c r="J76" s="425"/>
    </row>
    <row r="77" spans="1:10" ht="21" customHeight="1">
      <c r="A77" s="987" t="s">
        <v>354</v>
      </c>
      <c r="B77" s="987"/>
      <c r="C77" s="987"/>
      <c r="D77" s="987"/>
      <c r="E77" s="993" t="s">
        <v>354</v>
      </c>
      <c r="F77" s="993"/>
      <c r="G77" s="993"/>
      <c r="H77" s="993"/>
      <c r="I77" s="993"/>
      <c r="J77" s="425"/>
    </row>
    <row r="78" spans="1:10" ht="33" customHeight="1">
      <c r="A78" s="994" t="s">
        <v>355</v>
      </c>
      <c r="B78" s="994"/>
      <c r="C78" s="994"/>
      <c r="D78" s="994"/>
      <c r="E78" s="992" t="s">
        <v>356</v>
      </c>
      <c r="F78" s="992"/>
      <c r="G78" s="992"/>
      <c r="H78" s="992"/>
      <c r="I78" s="992"/>
      <c r="J78" s="425"/>
    </row>
    <row r="79" spans="1:10" ht="20.25" customHeight="1">
      <c r="A79" s="428" t="s">
        <v>332</v>
      </c>
      <c r="B79" s="425"/>
      <c r="C79" s="425"/>
      <c r="D79" s="425"/>
      <c r="E79" s="425"/>
      <c r="F79" s="425"/>
      <c r="G79" s="425"/>
      <c r="H79" s="425"/>
      <c r="I79" s="429" t="s">
        <v>370</v>
      </c>
      <c r="J79" s="425"/>
    </row>
    <row r="80" spans="1:10" ht="36" customHeight="1">
      <c r="A80" s="998" t="s">
        <v>371</v>
      </c>
      <c r="B80" s="998"/>
      <c r="C80" s="998"/>
      <c r="D80" s="998"/>
      <c r="E80" s="998"/>
      <c r="F80" s="998"/>
      <c r="G80" s="998"/>
      <c r="H80" s="998"/>
      <c r="I80" s="998"/>
      <c r="J80" s="425"/>
    </row>
    <row r="81" spans="1:10" ht="125.25" customHeight="1">
      <c r="B81" s="433" t="s">
        <v>372</v>
      </c>
      <c r="C81" s="987" t="s">
        <v>373</v>
      </c>
      <c r="D81" s="987"/>
      <c r="E81" s="987"/>
      <c r="F81" s="987"/>
      <c r="G81" s="987"/>
      <c r="H81" s="987"/>
      <c r="I81" s="987"/>
    </row>
    <row r="82" spans="1:10" ht="9.9499999999999993" customHeight="1">
      <c r="B82" s="434"/>
      <c r="C82" s="431"/>
      <c r="D82" s="431"/>
      <c r="E82" s="431"/>
      <c r="F82" s="431"/>
      <c r="G82" s="431"/>
      <c r="H82" s="431"/>
      <c r="I82" s="431"/>
    </row>
    <row r="83" spans="1:10" ht="112.5" customHeight="1">
      <c r="B83" s="433" t="s">
        <v>74</v>
      </c>
      <c r="C83" s="987" t="s">
        <v>374</v>
      </c>
      <c r="D83" s="987"/>
      <c r="E83" s="987"/>
      <c r="F83" s="987"/>
      <c r="G83" s="987"/>
      <c r="H83" s="987"/>
      <c r="I83" s="987"/>
    </row>
    <row r="84" spans="1:10" ht="9.9499999999999993" customHeight="1">
      <c r="B84" s="433"/>
      <c r="C84" s="435"/>
      <c r="D84" s="435"/>
      <c r="E84" s="435"/>
      <c r="F84" s="435"/>
      <c r="G84" s="435"/>
      <c r="H84" s="435"/>
      <c r="I84" s="435"/>
    </row>
    <row r="85" spans="1:10" ht="57.75" customHeight="1">
      <c r="B85" s="433" t="s">
        <v>76</v>
      </c>
      <c r="C85" s="987" t="s">
        <v>375</v>
      </c>
      <c r="D85" s="987"/>
      <c r="E85" s="987"/>
      <c r="F85" s="987"/>
      <c r="G85" s="987"/>
      <c r="H85" s="987"/>
      <c r="I85" s="987"/>
    </row>
    <row r="86" spans="1:10" ht="9.9499999999999993" customHeight="1">
      <c r="B86" s="433"/>
      <c r="C86" s="435"/>
      <c r="D86" s="435"/>
      <c r="E86" s="435"/>
      <c r="F86" s="435"/>
      <c r="G86" s="435"/>
      <c r="H86" s="435"/>
      <c r="I86" s="435"/>
    </row>
    <row r="87" spans="1:10" ht="94.5" customHeight="1">
      <c r="B87" s="433" t="s">
        <v>376</v>
      </c>
      <c r="C87" s="987" t="s">
        <v>377</v>
      </c>
      <c r="D87" s="987"/>
      <c r="E87" s="987"/>
      <c r="F87" s="987"/>
      <c r="G87" s="987"/>
      <c r="H87" s="987"/>
      <c r="I87" s="987"/>
    </row>
    <row r="88" spans="1:10" ht="9.9499999999999993" customHeight="1">
      <c r="B88" s="433"/>
      <c r="C88" s="435"/>
      <c r="D88" s="435"/>
      <c r="E88" s="435"/>
      <c r="F88" s="435"/>
      <c r="G88" s="435"/>
      <c r="H88" s="435"/>
      <c r="I88" s="435"/>
    </row>
    <row r="89" spans="1:10" ht="81.75" customHeight="1">
      <c r="B89" s="433" t="s">
        <v>378</v>
      </c>
      <c r="C89" s="987" t="s">
        <v>379</v>
      </c>
      <c r="D89" s="987"/>
      <c r="E89" s="987"/>
      <c r="F89" s="987"/>
      <c r="G89" s="987"/>
      <c r="H89" s="987"/>
      <c r="I89" s="987"/>
    </row>
    <row r="90" spans="1:10" ht="9.9499999999999993" customHeight="1">
      <c r="B90" s="433"/>
      <c r="C90" s="435"/>
      <c r="D90" s="435"/>
      <c r="E90" s="435"/>
      <c r="F90" s="435"/>
      <c r="G90" s="435"/>
      <c r="H90" s="435"/>
      <c r="I90" s="435"/>
    </row>
    <row r="91" spans="1:10" ht="72" customHeight="1">
      <c r="B91" s="433" t="s">
        <v>380</v>
      </c>
      <c r="C91" s="987" t="s">
        <v>381</v>
      </c>
      <c r="D91" s="987"/>
      <c r="E91" s="987"/>
      <c r="F91" s="987"/>
      <c r="G91" s="987"/>
      <c r="H91" s="987"/>
      <c r="I91" s="987"/>
    </row>
    <row r="92" spans="1:10" ht="35.25" customHeight="1">
      <c r="B92" s="433" t="s">
        <v>382</v>
      </c>
      <c r="C92" s="987" t="s">
        <v>383</v>
      </c>
      <c r="D92" s="987"/>
      <c r="E92" s="987"/>
      <c r="F92" s="987"/>
      <c r="G92" s="987"/>
      <c r="H92" s="987"/>
      <c r="I92" s="987"/>
    </row>
    <row r="93" spans="1:10" ht="8.1" customHeight="1">
      <c r="B93" s="435"/>
      <c r="C93" s="435"/>
      <c r="D93" s="435"/>
      <c r="E93" s="435"/>
      <c r="F93" s="435"/>
      <c r="G93" s="435"/>
      <c r="H93" s="435"/>
      <c r="I93" s="435"/>
    </row>
    <row r="94" spans="1:10" ht="42" customHeight="1">
      <c r="A94" s="433" t="s">
        <v>366</v>
      </c>
      <c r="B94" s="987" t="s">
        <v>384</v>
      </c>
      <c r="C94" s="987"/>
      <c r="D94" s="987"/>
      <c r="E94" s="987"/>
      <c r="F94" s="987"/>
      <c r="G94" s="987"/>
      <c r="H94" s="987"/>
      <c r="I94" s="987"/>
    </row>
    <row r="95" spans="1:10" ht="42" customHeight="1">
      <c r="A95" s="427"/>
      <c r="B95" s="425"/>
      <c r="C95" s="425"/>
      <c r="D95" s="425"/>
      <c r="E95" s="425"/>
      <c r="F95" s="427"/>
      <c r="G95" s="425"/>
      <c r="H95" s="425"/>
      <c r="I95" s="425"/>
      <c r="J95" s="425"/>
    </row>
    <row r="96" spans="1:10" ht="21" customHeight="1">
      <c r="A96" s="987" t="s">
        <v>354</v>
      </c>
      <c r="B96" s="987"/>
      <c r="C96" s="987"/>
      <c r="D96" s="987"/>
      <c r="E96" s="993" t="s">
        <v>354</v>
      </c>
      <c r="F96" s="993"/>
      <c r="G96" s="993"/>
      <c r="H96" s="993"/>
      <c r="I96" s="993"/>
      <c r="J96" s="425"/>
    </row>
    <row r="97" spans="1:10" ht="33" customHeight="1">
      <c r="A97" s="994" t="s">
        <v>355</v>
      </c>
      <c r="B97" s="994"/>
      <c r="C97" s="994"/>
      <c r="D97" s="994"/>
      <c r="E97" s="992" t="s">
        <v>356</v>
      </c>
      <c r="F97" s="992"/>
      <c r="G97" s="992"/>
      <c r="H97" s="992"/>
      <c r="I97" s="992"/>
      <c r="J97" s="425"/>
    </row>
    <row r="98" spans="1:10" ht="20.25" customHeight="1">
      <c r="A98" s="428" t="s">
        <v>332</v>
      </c>
      <c r="B98" s="425"/>
      <c r="C98" s="425"/>
      <c r="D98" s="425"/>
      <c r="E98" s="425"/>
      <c r="F98" s="425"/>
      <c r="G98" s="425"/>
      <c r="H98" s="425"/>
      <c r="I98" s="429" t="s">
        <v>385</v>
      </c>
      <c r="J98" s="425"/>
    </row>
    <row r="99" spans="1:10" ht="27.75" customHeight="1">
      <c r="A99" s="996" t="s">
        <v>386</v>
      </c>
      <c r="B99" s="996"/>
      <c r="C99" s="996"/>
      <c r="D99" s="996"/>
      <c r="E99" s="996"/>
      <c r="F99" s="996"/>
      <c r="G99" s="996"/>
      <c r="H99" s="996"/>
      <c r="I99" s="996"/>
    </row>
    <row r="100" spans="1:10" ht="21.75" customHeight="1">
      <c r="A100" s="431"/>
      <c r="B100" s="987"/>
      <c r="C100" s="987"/>
      <c r="D100" s="987"/>
      <c r="E100" s="987"/>
      <c r="F100" s="987"/>
      <c r="G100" s="987"/>
      <c r="H100" s="987"/>
      <c r="I100" s="987"/>
    </row>
    <row r="101" spans="1:10" ht="74.45" customHeight="1">
      <c r="A101" s="433" t="s">
        <v>361</v>
      </c>
      <c r="B101" s="987" t="s">
        <v>387</v>
      </c>
      <c r="C101" s="987"/>
      <c r="D101" s="987"/>
      <c r="E101" s="987"/>
      <c r="F101" s="987"/>
      <c r="G101" s="987"/>
      <c r="H101" s="987"/>
      <c r="I101" s="987"/>
    </row>
    <row r="102" spans="1:10">
      <c r="A102" s="428"/>
      <c r="B102" s="425"/>
      <c r="C102" s="425"/>
      <c r="D102" s="425"/>
      <c r="E102" s="425"/>
      <c r="F102" s="425"/>
      <c r="G102" s="425"/>
      <c r="H102" s="425"/>
      <c r="I102" s="429"/>
      <c r="J102" s="425"/>
    </row>
    <row r="103" spans="1:10" ht="141" customHeight="1">
      <c r="A103" s="433" t="s">
        <v>366</v>
      </c>
      <c r="B103" s="987" t="s">
        <v>388</v>
      </c>
      <c r="C103" s="987"/>
      <c r="D103" s="987"/>
      <c r="E103" s="987"/>
      <c r="F103" s="987"/>
      <c r="G103" s="987"/>
      <c r="H103" s="987"/>
      <c r="I103" s="987"/>
    </row>
    <row r="104" spans="1:10" ht="18" customHeight="1">
      <c r="A104" s="433"/>
      <c r="B104" s="431"/>
      <c r="C104" s="431"/>
      <c r="D104" s="431"/>
      <c r="E104" s="431"/>
      <c r="F104" s="431"/>
      <c r="G104" s="431"/>
      <c r="H104" s="431"/>
      <c r="I104" s="431"/>
    </row>
    <row r="105" spans="1:10" ht="62.25" customHeight="1">
      <c r="A105" s="433" t="s">
        <v>389</v>
      </c>
      <c r="B105" s="987" t="s">
        <v>390</v>
      </c>
      <c r="C105" s="987"/>
      <c r="D105" s="987"/>
      <c r="E105" s="987"/>
      <c r="F105" s="987"/>
      <c r="G105" s="987"/>
      <c r="H105" s="987"/>
      <c r="I105" s="987"/>
    </row>
    <row r="106" spans="1:10" ht="15" customHeight="1">
      <c r="A106" s="431"/>
    </row>
    <row r="107" spans="1:10" ht="29.25" customHeight="1">
      <c r="A107" s="996" t="s">
        <v>391</v>
      </c>
      <c r="B107" s="996"/>
      <c r="C107" s="996"/>
      <c r="D107" s="996"/>
      <c r="E107" s="996"/>
      <c r="F107" s="996"/>
      <c r="G107" s="996"/>
      <c r="H107" s="996"/>
      <c r="I107" s="996"/>
    </row>
    <row r="108" spans="1:10" ht="15" customHeight="1">
      <c r="A108" s="432"/>
    </row>
    <row r="109" spans="1:10" ht="54.75" customHeight="1">
      <c r="A109" s="433" t="s">
        <v>361</v>
      </c>
      <c r="B109" s="995" t="s">
        <v>392</v>
      </c>
      <c r="C109" s="995"/>
      <c r="D109" s="995"/>
      <c r="E109" s="995"/>
      <c r="F109" s="995"/>
      <c r="G109" s="995"/>
      <c r="H109" s="995"/>
      <c r="I109" s="995"/>
    </row>
    <row r="110" spans="1:10" ht="15" customHeight="1">
      <c r="A110" s="433"/>
    </row>
    <row r="111" spans="1:10" ht="79.5" customHeight="1">
      <c r="A111" s="433" t="s">
        <v>366</v>
      </c>
      <c r="B111" s="995" t="s">
        <v>393</v>
      </c>
      <c r="C111" s="995"/>
      <c r="D111" s="995"/>
      <c r="E111" s="995"/>
      <c r="F111" s="995"/>
      <c r="G111" s="995"/>
      <c r="H111" s="995"/>
      <c r="I111" s="995"/>
    </row>
    <row r="112" spans="1:10" ht="15" customHeight="1">
      <c r="A112" s="431"/>
    </row>
    <row r="113" spans="1:10" ht="25.5" customHeight="1">
      <c r="A113" s="996" t="s">
        <v>394</v>
      </c>
      <c r="B113" s="996"/>
      <c r="C113" s="996"/>
      <c r="D113" s="996"/>
      <c r="E113" s="996"/>
      <c r="F113" s="996"/>
      <c r="G113" s="996"/>
      <c r="H113" s="996"/>
      <c r="I113" s="996"/>
    </row>
    <row r="114" spans="1:10" ht="22.5" customHeight="1">
      <c r="A114" s="432"/>
    </row>
    <row r="115" spans="1:10" ht="61.5" customHeight="1">
      <c r="A115" s="433" t="s">
        <v>361</v>
      </c>
      <c r="B115" s="995" t="s">
        <v>395</v>
      </c>
      <c r="C115" s="995"/>
      <c r="D115" s="995"/>
      <c r="E115" s="995"/>
      <c r="F115" s="995"/>
      <c r="G115" s="995"/>
      <c r="H115" s="995"/>
      <c r="I115" s="995"/>
    </row>
    <row r="116" spans="1:10" ht="41.25" customHeight="1">
      <c r="A116" s="433"/>
      <c r="B116" s="430"/>
      <c r="C116" s="430"/>
      <c r="D116" s="430"/>
      <c r="E116" s="430"/>
      <c r="F116" s="430"/>
      <c r="G116" s="430"/>
      <c r="H116" s="430"/>
      <c r="I116" s="430"/>
    </row>
    <row r="117" spans="1:10" ht="41.25" customHeight="1">
      <c r="J117" s="425"/>
    </row>
    <row r="118" spans="1:10" ht="21" customHeight="1">
      <c r="A118" s="987" t="s">
        <v>354</v>
      </c>
      <c r="B118" s="987"/>
      <c r="C118" s="987"/>
      <c r="D118" s="987"/>
      <c r="E118" s="993" t="s">
        <v>354</v>
      </c>
      <c r="F118" s="993"/>
      <c r="G118" s="993"/>
      <c r="H118" s="993"/>
      <c r="I118" s="993"/>
      <c r="J118" s="425"/>
    </row>
    <row r="119" spans="1:10" ht="33" customHeight="1">
      <c r="A119" s="994" t="s">
        <v>355</v>
      </c>
      <c r="B119" s="994"/>
      <c r="C119" s="994"/>
      <c r="D119" s="994"/>
      <c r="E119" s="992" t="s">
        <v>356</v>
      </c>
      <c r="F119" s="992"/>
      <c r="G119" s="992"/>
      <c r="H119" s="992"/>
      <c r="I119" s="992"/>
      <c r="J119" s="425"/>
    </row>
    <row r="120" spans="1:10" ht="19.5" customHeight="1">
      <c r="A120" s="428" t="s">
        <v>332</v>
      </c>
      <c r="B120" s="425"/>
      <c r="C120" s="425"/>
      <c r="D120" s="425"/>
      <c r="E120" s="425"/>
      <c r="F120" s="425"/>
      <c r="G120" s="425"/>
      <c r="H120" s="425"/>
      <c r="I120" s="429" t="s">
        <v>396</v>
      </c>
    </row>
    <row r="121" spans="1:10" ht="60.75" customHeight="1">
      <c r="A121" s="433" t="s">
        <v>366</v>
      </c>
      <c r="B121" s="995" t="s">
        <v>397</v>
      </c>
      <c r="C121" s="995"/>
      <c r="D121" s="995"/>
      <c r="E121" s="995"/>
      <c r="F121" s="995"/>
      <c r="G121" s="995"/>
      <c r="H121" s="995"/>
      <c r="I121" s="995"/>
    </row>
    <row r="122" spans="1:10" ht="15.95" customHeight="1">
      <c r="A122" s="431"/>
    </row>
    <row r="123" spans="1:10" ht="26.25" customHeight="1">
      <c r="A123" s="996" t="s">
        <v>398</v>
      </c>
      <c r="B123" s="996"/>
      <c r="C123" s="996"/>
      <c r="D123" s="996"/>
      <c r="E123" s="996"/>
      <c r="F123" s="996"/>
      <c r="G123" s="996"/>
      <c r="H123" s="996"/>
      <c r="I123" s="996"/>
    </row>
    <row r="124" spans="1:10" ht="24.75" customHeight="1">
      <c r="A124" s="431"/>
    </row>
    <row r="125" spans="1:10" ht="39.75" customHeight="1">
      <c r="A125" s="433" t="s">
        <v>361</v>
      </c>
      <c r="B125" s="995" t="s">
        <v>399</v>
      </c>
      <c r="C125" s="995"/>
      <c r="D125" s="995"/>
      <c r="E125" s="995"/>
      <c r="F125" s="995"/>
      <c r="G125" s="995"/>
      <c r="H125" s="995"/>
      <c r="I125" s="995"/>
    </row>
    <row r="126" spans="1:10" ht="25.5" customHeight="1">
      <c r="J126" s="425"/>
    </row>
    <row r="127" spans="1:10" ht="43.5" customHeight="1">
      <c r="A127" s="433" t="s">
        <v>366</v>
      </c>
      <c r="B127" s="995" t="s">
        <v>400</v>
      </c>
      <c r="C127" s="995"/>
      <c r="D127" s="995"/>
      <c r="E127" s="995"/>
      <c r="F127" s="995"/>
      <c r="G127" s="995"/>
      <c r="H127" s="995"/>
      <c r="I127" s="995"/>
    </row>
    <row r="128" spans="1:10" ht="21.75" customHeight="1">
      <c r="A128" s="432"/>
    </row>
    <row r="129" spans="1:10" ht="25.5" customHeight="1">
      <c r="A129" s="996" t="s">
        <v>401</v>
      </c>
      <c r="B129" s="996"/>
      <c r="C129" s="996"/>
      <c r="D129" s="996"/>
      <c r="E129" s="996"/>
      <c r="F129" s="996"/>
      <c r="G129" s="996"/>
      <c r="H129" s="996"/>
      <c r="I129" s="996"/>
    </row>
    <row r="130" spans="1:10" ht="23.25" customHeight="1">
      <c r="A130" s="431"/>
    </row>
    <row r="131" spans="1:10" ht="88.5" customHeight="1">
      <c r="A131" s="995" t="s">
        <v>402</v>
      </c>
      <c r="B131" s="995"/>
      <c r="C131" s="995"/>
      <c r="D131" s="995"/>
      <c r="E131" s="995"/>
      <c r="F131" s="995"/>
      <c r="G131" s="995"/>
      <c r="H131" s="995"/>
      <c r="I131" s="995"/>
    </row>
    <row r="132" spans="1:10" ht="26.25" customHeight="1"/>
    <row r="133" spans="1:10" ht="21.75" customHeight="1">
      <c r="A133" s="996" t="s">
        <v>403</v>
      </c>
      <c r="B133" s="996"/>
      <c r="C133" s="996"/>
      <c r="D133" s="996"/>
      <c r="E133" s="996"/>
      <c r="F133" s="996"/>
      <c r="G133" s="996"/>
      <c r="H133" s="996"/>
      <c r="I133" s="996"/>
    </row>
    <row r="134" spans="1:10" ht="25.5" customHeight="1">
      <c r="A134" s="432"/>
    </row>
    <row r="135" spans="1:10" ht="69" customHeight="1">
      <c r="A135" s="433" t="s">
        <v>361</v>
      </c>
      <c r="B135" s="995" t="s">
        <v>404</v>
      </c>
      <c r="C135" s="995"/>
      <c r="D135" s="995"/>
      <c r="E135" s="995"/>
      <c r="F135" s="995"/>
      <c r="G135" s="995"/>
      <c r="H135" s="995"/>
      <c r="I135" s="995"/>
    </row>
    <row r="136" spans="1:10" ht="21" customHeight="1">
      <c r="A136" s="433"/>
      <c r="B136" s="995"/>
      <c r="C136" s="995"/>
      <c r="D136" s="995"/>
      <c r="E136" s="995"/>
      <c r="F136" s="995"/>
      <c r="G136" s="995"/>
      <c r="H136" s="995"/>
      <c r="I136" s="995"/>
    </row>
    <row r="137" spans="1:10" ht="126.75" customHeight="1">
      <c r="A137" s="433" t="s">
        <v>366</v>
      </c>
      <c r="B137" s="995" t="s">
        <v>405</v>
      </c>
      <c r="C137" s="995"/>
      <c r="D137" s="995"/>
      <c r="E137" s="995"/>
      <c r="F137" s="995"/>
      <c r="G137" s="995"/>
      <c r="H137" s="995"/>
      <c r="I137" s="995"/>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87" t="s">
        <v>354</v>
      </c>
      <c r="B140" s="987"/>
      <c r="C140" s="987"/>
      <c r="D140" s="987"/>
      <c r="E140" s="993" t="s">
        <v>354</v>
      </c>
      <c r="F140" s="993"/>
      <c r="G140" s="993"/>
      <c r="H140" s="993"/>
      <c r="I140" s="993"/>
      <c r="J140" s="425"/>
    </row>
    <row r="141" spans="1:10" ht="37.5" customHeight="1">
      <c r="A141" s="994" t="s">
        <v>355</v>
      </c>
      <c r="B141" s="994"/>
      <c r="C141" s="994"/>
      <c r="D141" s="994"/>
      <c r="E141" s="992" t="s">
        <v>356</v>
      </c>
      <c r="F141" s="992"/>
      <c r="G141" s="992"/>
      <c r="H141" s="992"/>
      <c r="I141" s="992"/>
      <c r="J141" s="425"/>
    </row>
    <row r="142" spans="1:10" ht="20.25" customHeight="1">
      <c r="A142" s="428" t="s">
        <v>332</v>
      </c>
      <c r="B142" s="425"/>
      <c r="C142" s="425"/>
      <c r="D142" s="425"/>
      <c r="E142" s="425"/>
      <c r="F142" s="425"/>
      <c r="G142" s="425"/>
      <c r="H142" s="425"/>
      <c r="I142" s="429" t="s">
        <v>406</v>
      </c>
      <c r="J142" s="425"/>
    </row>
    <row r="143" spans="1:10" ht="58.5" customHeight="1">
      <c r="A143" s="433" t="s">
        <v>389</v>
      </c>
      <c r="B143" s="995" t="s">
        <v>407</v>
      </c>
      <c r="C143" s="995"/>
      <c r="D143" s="995"/>
      <c r="E143" s="995"/>
      <c r="F143" s="995"/>
      <c r="G143" s="995"/>
      <c r="H143" s="995"/>
      <c r="I143" s="995"/>
    </row>
    <row r="144" spans="1:10" ht="31.5" customHeight="1">
      <c r="A144" s="433"/>
      <c r="B144" s="995"/>
      <c r="C144" s="995"/>
      <c r="D144" s="995"/>
      <c r="E144" s="995"/>
      <c r="F144" s="995"/>
      <c r="G144" s="995"/>
      <c r="H144" s="995"/>
      <c r="I144" s="995"/>
    </row>
    <row r="145" spans="1:10" ht="132" customHeight="1">
      <c r="A145" s="433" t="s">
        <v>408</v>
      </c>
      <c r="B145" s="995" t="s">
        <v>409</v>
      </c>
      <c r="C145" s="995"/>
      <c r="D145" s="995"/>
      <c r="E145" s="995"/>
      <c r="F145" s="995"/>
      <c r="G145" s="995"/>
      <c r="H145" s="995"/>
      <c r="I145" s="995"/>
    </row>
    <row r="146" spans="1:10" ht="22.5" customHeight="1">
      <c r="A146" s="431"/>
      <c r="B146" s="995"/>
      <c r="C146" s="995"/>
      <c r="D146" s="995"/>
      <c r="E146" s="995"/>
      <c r="F146" s="995"/>
      <c r="G146" s="995"/>
      <c r="H146" s="995"/>
      <c r="I146" s="995"/>
    </row>
    <row r="147" spans="1:10" ht="112.5" customHeight="1">
      <c r="A147" s="433" t="s">
        <v>410</v>
      </c>
      <c r="B147" s="995" t="s">
        <v>411</v>
      </c>
      <c r="C147" s="995"/>
      <c r="D147" s="995"/>
      <c r="E147" s="995"/>
      <c r="F147" s="995"/>
      <c r="G147" s="995"/>
      <c r="H147" s="995"/>
      <c r="I147" s="995"/>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412</v>
      </c>
      <c r="B150" s="995" t="s">
        <v>413</v>
      </c>
      <c r="C150" s="995"/>
      <c r="D150" s="995"/>
      <c r="E150" s="995"/>
      <c r="F150" s="995"/>
      <c r="G150" s="995"/>
      <c r="H150" s="995"/>
      <c r="I150" s="995"/>
    </row>
    <row r="151" spans="1:10" ht="15.95" customHeight="1">
      <c r="A151" s="433"/>
      <c r="B151" s="995"/>
      <c r="C151" s="995"/>
      <c r="D151" s="995"/>
      <c r="E151" s="995"/>
      <c r="F151" s="995"/>
      <c r="G151" s="995"/>
      <c r="H151" s="995"/>
      <c r="I151" s="995"/>
    </row>
    <row r="152" spans="1:10" ht="76.5" customHeight="1">
      <c r="A152" s="433" t="s">
        <v>414</v>
      </c>
      <c r="B152" s="995" t="s">
        <v>415</v>
      </c>
      <c r="C152" s="995"/>
      <c r="D152" s="995"/>
      <c r="E152" s="995"/>
      <c r="F152" s="995"/>
      <c r="G152" s="995"/>
      <c r="H152" s="995"/>
      <c r="I152" s="995"/>
    </row>
    <row r="153" spans="1:10" ht="15.95" customHeight="1">
      <c r="A153" s="433"/>
    </row>
    <row r="154" spans="1:10" ht="105" customHeight="1">
      <c r="A154" s="433" t="s">
        <v>416</v>
      </c>
      <c r="B154" s="995" t="s">
        <v>417</v>
      </c>
      <c r="C154" s="995"/>
      <c r="D154" s="995"/>
      <c r="E154" s="995"/>
      <c r="F154" s="995"/>
      <c r="G154" s="995"/>
      <c r="H154" s="995"/>
      <c r="I154" s="995"/>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87" t="s">
        <v>354</v>
      </c>
      <c r="B157" s="987"/>
      <c r="C157" s="987"/>
      <c r="D157" s="987"/>
      <c r="E157" s="993" t="s">
        <v>354</v>
      </c>
      <c r="F157" s="993"/>
      <c r="G157" s="993"/>
      <c r="H157" s="993"/>
      <c r="I157" s="993"/>
      <c r="J157" s="425"/>
    </row>
    <row r="158" spans="1:10" ht="33" customHeight="1">
      <c r="A158" s="994" t="s">
        <v>355</v>
      </c>
      <c r="B158" s="994"/>
      <c r="C158" s="994"/>
      <c r="D158" s="994"/>
      <c r="E158" s="992" t="s">
        <v>356</v>
      </c>
      <c r="F158" s="992"/>
      <c r="G158" s="992"/>
      <c r="H158" s="992"/>
      <c r="I158" s="992"/>
      <c r="J158" s="425"/>
    </row>
    <row r="159" spans="1:10" ht="27" customHeight="1">
      <c r="A159" s="428" t="s">
        <v>332</v>
      </c>
      <c r="B159" s="425"/>
      <c r="C159" s="425"/>
      <c r="D159" s="425"/>
      <c r="E159" s="425"/>
      <c r="F159" s="425"/>
      <c r="G159" s="425"/>
      <c r="H159" s="425"/>
      <c r="I159" s="429" t="s">
        <v>418</v>
      </c>
      <c r="J159" s="425"/>
    </row>
    <row r="160" spans="1:10" ht="64.5" customHeight="1">
      <c r="A160" s="433" t="s">
        <v>419</v>
      </c>
      <c r="B160" s="995" t="s">
        <v>420</v>
      </c>
      <c r="C160" s="995"/>
      <c r="D160" s="995"/>
      <c r="E160" s="995"/>
      <c r="F160" s="995"/>
      <c r="G160" s="995"/>
      <c r="H160" s="995"/>
      <c r="I160" s="995"/>
    </row>
    <row r="161" spans="1:10" ht="30" customHeight="1">
      <c r="A161" s="433" t="s">
        <v>421</v>
      </c>
      <c r="B161" s="1007" t="s">
        <v>422</v>
      </c>
      <c r="C161" s="1007"/>
      <c r="D161" s="1007"/>
      <c r="E161" s="1007"/>
      <c r="F161" s="1007"/>
      <c r="G161" s="1007"/>
      <c r="H161" s="1007"/>
      <c r="I161" s="1007"/>
    </row>
    <row r="162" spans="1:10" ht="74.25" customHeight="1">
      <c r="A162" s="433" t="s">
        <v>423</v>
      </c>
      <c r="B162" s="995" t="s">
        <v>424</v>
      </c>
      <c r="C162" s="995"/>
      <c r="D162" s="995"/>
      <c r="E162" s="995"/>
      <c r="F162" s="995"/>
      <c r="G162" s="995"/>
      <c r="H162" s="995"/>
      <c r="I162" s="995"/>
    </row>
    <row r="163" spans="1:10" ht="13.5" customHeight="1">
      <c r="A163" s="431"/>
    </row>
    <row r="164" spans="1:10">
      <c r="A164" s="996" t="s">
        <v>425</v>
      </c>
      <c r="B164" s="996"/>
      <c r="C164" s="996"/>
      <c r="D164" s="996"/>
      <c r="E164" s="996"/>
      <c r="F164" s="996"/>
      <c r="G164" s="996"/>
      <c r="H164" s="996"/>
      <c r="I164" s="996"/>
    </row>
    <row r="165" spans="1:10" ht="30" customHeight="1">
      <c r="A165" s="431"/>
    </row>
    <row r="166" spans="1:10" ht="39.6" customHeight="1">
      <c r="A166" s="995" t="s">
        <v>426</v>
      </c>
      <c r="B166" s="995"/>
      <c r="C166" s="995"/>
      <c r="D166" s="995"/>
      <c r="E166" s="995"/>
      <c r="F166" s="995"/>
      <c r="G166" s="995"/>
      <c r="H166" s="995"/>
      <c r="I166" s="995"/>
    </row>
    <row r="167" spans="1:10" ht="11.25" customHeight="1">
      <c r="A167" s="432"/>
    </row>
    <row r="168" spans="1:10" ht="27.75" customHeight="1">
      <c r="A168" s="996" t="s">
        <v>427</v>
      </c>
      <c r="B168" s="996"/>
      <c r="C168" s="996"/>
      <c r="D168" s="996"/>
      <c r="E168" s="996"/>
      <c r="F168" s="996"/>
      <c r="G168" s="996"/>
      <c r="H168" s="996"/>
      <c r="I168" s="996"/>
    </row>
    <row r="169" spans="1:10" ht="12.75" customHeight="1">
      <c r="A169" s="431"/>
    </row>
    <row r="170" spans="1:10" ht="74.25" customHeight="1">
      <c r="A170" s="433" t="s">
        <v>361</v>
      </c>
      <c r="B170" s="995" t="s">
        <v>428</v>
      </c>
      <c r="C170" s="995"/>
      <c r="D170" s="995"/>
      <c r="E170" s="995"/>
      <c r="F170" s="995"/>
      <c r="G170" s="995"/>
      <c r="H170" s="995"/>
      <c r="I170" s="995"/>
    </row>
    <row r="171" spans="1:10" ht="23.25" customHeight="1">
      <c r="A171" s="434"/>
    </row>
    <row r="172" spans="1:10" ht="36" customHeight="1">
      <c r="A172" s="433" t="s">
        <v>366</v>
      </c>
      <c r="B172" s="995" t="s">
        <v>429</v>
      </c>
      <c r="C172" s="995"/>
      <c r="D172" s="995"/>
      <c r="E172" s="995"/>
      <c r="F172" s="995"/>
      <c r="G172" s="995"/>
      <c r="H172" s="995"/>
      <c r="I172" s="995"/>
    </row>
    <row r="173" spans="1:10" ht="21" customHeight="1">
      <c r="J173" s="425"/>
    </row>
    <row r="174" spans="1:10">
      <c r="J174" s="425"/>
    </row>
    <row r="175" spans="1:10" ht="52.5" customHeight="1">
      <c r="A175" s="433" t="s">
        <v>389</v>
      </c>
      <c r="B175" s="995" t="s">
        <v>430</v>
      </c>
      <c r="C175" s="995"/>
      <c r="D175" s="995"/>
      <c r="E175" s="995"/>
      <c r="F175" s="995"/>
      <c r="G175" s="995"/>
      <c r="H175" s="995"/>
      <c r="I175" s="995"/>
    </row>
    <row r="176" spans="1:10" ht="20.25" customHeight="1">
      <c r="A176" s="433"/>
    </row>
    <row r="177" spans="1:10" ht="50.25" customHeight="1">
      <c r="A177" s="433" t="s">
        <v>408</v>
      </c>
      <c r="B177" s="995" t="s">
        <v>431</v>
      </c>
      <c r="C177" s="995"/>
      <c r="D177" s="995"/>
      <c r="E177" s="995"/>
      <c r="F177" s="995"/>
      <c r="G177" s="995"/>
      <c r="H177" s="995"/>
      <c r="I177" s="995"/>
    </row>
    <row r="178" spans="1:10" ht="21.75" customHeight="1">
      <c r="A178" s="433" t="s">
        <v>410</v>
      </c>
      <c r="B178" s="1008" t="s">
        <v>432</v>
      </c>
      <c r="C178" s="1008"/>
      <c r="D178" s="1008"/>
      <c r="E178" s="1008"/>
      <c r="F178" s="1008"/>
      <c r="G178" s="1008"/>
      <c r="H178" s="1008"/>
      <c r="I178" s="1008"/>
    </row>
    <row r="179" spans="1:10" ht="88.5" customHeight="1">
      <c r="A179" s="433" t="s">
        <v>412</v>
      </c>
      <c r="B179" s="995" t="s">
        <v>433</v>
      </c>
      <c r="C179" s="995"/>
      <c r="D179" s="995"/>
      <c r="E179" s="995"/>
      <c r="F179" s="995"/>
      <c r="G179" s="995"/>
      <c r="H179" s="995"/>
      <c r="I179" s="995"/>
    </row>
    <row r="180" spans="1:10" ht="18" customHeight="1">
      <c r="A180" s="433"/>
    </row>
    <row r="181" spans="1:10" ht="63" customHeight="1">
      <c r="A181" s="433" t="s">
        <v>434</v>
      </c>
      <c r="B181" s="995" t="s">
        <v>435</v>
      </c>
      <c r="C181" s="995"/>
      <c r="D181" s="995"/>
      <c r="E181" s="995"/>
      <c r="F181" s="995"/>
      <c r="G181" s="995"/>
      <c r="H181" s="995"/>
      <c r="I181" s="995"/>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87" t="s">
        <v>354</v>
      </c>
      <c r="B184" s="987"/>
      <c r="C184" s="987"/>
      <c r="D184" s="987"/>
      <c r="E184" s="993" t="s">
        <v>354</v>
      </c>
      <c r="F184" s="993"/>
      <c r="G184" s="993"/>
      <c r="H184" s="993"/>
      <c r="I184" s="993"/>
      <c r="J184" s="425"/>
    </row>
    <row r="185" spans="1:10" ht="33" customHeight="1">
      <c r="A185" s="994" t="s">
        <v>355</v>
      </c>
      <c r="B185" s="994"/>
      <c r="C185" s="994"/>
      <c r="D185" s="994"/>
      <c r="E185" s="992" t="s">
        <v>356</v>
      </c>
      <c r="F185" s="992"/>
      <c r="G185" s="992"/>
      <c r="H185" s="992"/>
      <c r="I185" s="992"/>
      <c r="J185" s="425"/>
    </row>
    <row r="186" spans="1:10" ht="22.5" customHeight="1">
      <c r="A186" s="428" t="s">
        <v>332</v>
      </c>
      <c r="B186" s="425"/>
      <c r="C186" s="425"/>
      <c r="D186" s="425"/>
      <c r="E186" s="425"/>
      <c r="F186" s="425"/>
      <c r="G186" s="425"/>
      <c r="H186" s="425"/>
      <c r="I186" s="429" t="s">
        <v>436</v>
      </c>
      <c r="J186" s="425"/>
    </row>
    <row r="187" spans="1:10" ht="53.25" customHeight="1">
      <c r="A187" s="433" t="s">
        <v>414</v>
      </c>
      <c r="B187" s="995" t="s">
        <v>437</v>
      </c>
      <c r="C187" s="995"/>
      <c r="D187" s="995"/>
      <c r="E187" s="995"/>
      <c r="F187" s="995"/>
      <c r="G187" s="995"/>
      <c r="H187" s="995"/>
      <c r="I187" s="995"/>
    </row>
    <row r="188" spans="1:10">
      <c r="A188" s="431"/>
    </row>
    <row r="189" spans="1:10" ht="21.95" customHeight="1">
      <c r="B189" s="427"/>
      <c r="F189" s="427"/>
    </row>
    <row r="190" spans="1:10" ht="21.95" customHeight="1">
      <c r="B190" s="581" t="s">
        <v>438</v>
      </c>
      <c r="C190" s="437"/>
      <c r="D190" s="437"/>
      <c r="E190" s="437"/>
      <c r="F190" s="581" t="s">
        <v>438</v>
      </c>
      <c r="G190" s="437"/>
      <c r="H190" s="437"/>
      <c r="I190" s="437"/>
    </row>
    <row r="191" spans="1:10" ht="35.25" customHeight="1">
      <c r="B191" s="1009" t="s">
        <v>355</v>
      </c>
      <c r="C191" s="1009"/>
      <c r="D191" s="1009"/>
      <c r="E191" s="1009"/>
      <c r="F191" s="1009" t="s">
        <v>356</v>
      </c>
      <c r="G191" s="1009"/>
      <c r="H191" s="1009"/>
      <c r="I191" s="1009"/>
    </row>
    <row r="192" spans="1:10" ht="21.95" customHeight="1">
      <c r="B192" s="438"/>
      <c r="C192" s="431"/>
      <c r="D192" s="431"/>
      <c r="E192" s="431"/>
      <c r="F192" s="439"/>
      <c r="G192" s="439"/>
      <c r="H192" s="439"/>
      <c r="I192" s="439"/>
    </row>
    <row r="193" spans="2:9" ht="21.95" customHeight="1">
      <c r="B193" s="987" t="s">
        <v>439</v>
      </c>
      <c r="C193" s="987"/>
      <c r="D193" s="987"/>
      <c r="E193" s="987"/>
      <c r="F193" s="987" t="s">
        <v>439</v>
      </c>
      <c r="G193" s="987"/>
      <c r="H193" s="987"/>
      <c r="I193" s="987"/>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440</v>
      </c>
      <c r="C196" s="440"/>
      <c r="D196" s="425"/>
      <c r="E196" s="425"/>
      <c r="F196" s="998" t="e" vm="1">
        <f>"Name : "&amp;'[12]Name of Bidder'!C32</f>
        <v>#VALUE!</v>
      </c>
      <c r="G196" s="998"/>
      <c r="H196" s="998"/>
      <c r="I196" s="998"/>
    </row>
    <row r="197" spans="2:9" ht="21.95" customHeight="1">
      <c r="B197" s="425" t="s">
        <v>41</v>
      </c>
      <c r="C197" s="440"/>
      <c r="D197" s="425"/>
      <c r="E197" s="425"/>
      <c r="F197" s="425" t="e" vm="1">
        <f>"Designation : "&amp;'[12]Name of Bidder'!C33</f>
        <v>#VALUE!</v>
      </c>
      <c r="G197" s="437"/>
      <c r="H197" s="437"/>
      <c r="I197" s="437"/>
    </row>
    <row r="198" spans="2:9" ht="21.95" customHeight="1">
      <c r="B198" s="437"/>
      <c r="C198" s="431"/>
      <c r="D198" s="431"/>
      <c r="E198" s="431"/>
      <c r="F198" s="437"/>
      <c r="G198" s="431"/>
      <c r="H198" s="431"/>
      <c r="I198" s="431"/>
    </row>
    <row r="199" spans="2:9" ht="21.95" customHeight="1">
      <c r="B199" s="987" t="s">
        <v>441</v>
      </c>
      <c r="C199" s="987"/>
      <c r="D199" s="987"/>
      <c r="E199" s="987"/>
      <c r="F199" s="987" t="s">
        <v>441</v>
      </c>
      <c r="G199" s="987"/>
      <c r="H199" s="987"/>
      <c r="I199" s="987"/>
    </row>
    <row r="200" spans="2:9" ht="21.95" customHeight="1">
      <c r="B200" s="425" t="s">
        <v>440</v>
      </c>
      <c r="C200" s="425"/>
      <c r="D200" s="425"/>
      <c r="E200" s="425"/>
      <c r="F200" s="425" t="s">
        <v>440</v>
      </c>
      <c r="G200" s="437"/>
      <c r="H200" s="437"/>
      <c r="I200" s="437"/>
    </row>
    <row r="201" spans="2:9" ht="21.95" customHeight="1">
      <c r="B201" s="425" t="s">
        <v>41</v>
      </c>
      <c r="C201" s="425"/>
      <c r="D201" s="425"/>
      <c r="E201" s="425"/>
      <c r="F201" s="425" t="s">
        <v>41</v>
      </c>
    </row>
    <row r="202" spans="2:9" ht="21.95" customHeight="1"/>
    <row r="203" spans="2:9" ht="21.95" customHeight="1">
      <c r="B203" s="987" t="s">
        <v>442</v>
      </c>
      <c r="C203" s="987"/>
      <c r="D203" s="987"/>
      <c r="E203" s="987"/>
      <c r="F203" s="987" t="s">
        <v>442</v>
      </c>
      <c r="G203" s="987"/>
      <c r="H203" s="987"/>
      <c r="I203" s="987"/>
    </row>
    <row r="204" spans="2:9" ht="21.95" customHeight="1">
      <c r="B204" s="425" t="s">
        <v>440</v>
      </c>
      <c r="C204" s="425"/>
      <c r="D204" s="425"/>
      <c r="E204" s="425"/>
      <c r="F204" s="425" t="s">
        <v>440</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332</v>
      </c>
      <c r="B220" s="425"/>
      <c r="C220" s="425"/>
      <c r="D220" s="425"/>
      <c r="E220" s="425"/>
      <c r="F220" s="425"/>
      <c r="G220" s="425"/>
      <c r="H220" s="425"/>
      <c r="I220" s="429" t="s">
        <v>443</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919" t="str">
        <f>'Attach-3 (QR)'!A1</f>
        <v>Specification No: SRTS-II/C&amp;M/WC-4332/2025</v>
      </c>
      <c r="B1" s="919"/>
      <c r="C1" s="919"/>
      <c r="D1" s="919"/>
      <c r="E1" s="506" t="s">
        <v>444</v>
      </c>
    </row>
    <row r="2" spans="1:5" ht="12" customHeight="1"/>
    <row r="3" spans="1:5" ht="36.75" customHeight="1">
      <c r="A3" s="1056" t="str">
        <f>Cover!B2</f>
        <v>Construction of 220 kV Bays including SPR Rooms, common facilities for the augmentation portion of 400/220  kV Gadag-II PS under “System strengthening at Koppal-II and Gadag-II for integration of RE generation projects” under TBCB SR-II.</v>
      </c>
      <c r="B3" s="1057"/>
      <c r="C3" s="1057"/>
      <c r="D3" s="1057"/>
      <c r="E3" s="1057"/>
    </row>
    <row r="4" spans="1:5" ht="9" customHeight="1">
      <c r="A4" s="508"/>
    </row>
    <row r="5" spans="1:5" ht="32.25" customHeight="1">
      <c r="A5" s="1058" t="s">
        <v>445</v>
      </c>
      <c r="B5" s="1058"/>
      <c r="C5" s="1058"/>
      <c r="D5" s="1058"/>
      <c r="E5" s="1058"/>
    </row>
    <row r="6" spans="1:5" ht="6" customHeight="1">
      <c r="A6" s="509"/>
    </row>
    <row r="7" spans="1:5" ht="20.100000000000001" customHeight="1">
      <c r="A7" s="494"/>
    </row>
    <row r="8" spans="1:5" ht="36" customHeight="1">
      <c r="A8" s="924" t="str">
        <f>'Attach-3 (QR)'!A7:E7</f>
        <v>Bidder’s Name and Address :</v>
      </c>
      <c r="B8" s="924"/>
      <c r="C8" s="924"/>
      <c r="D8" s="924"/>
      <c r="E8" s="511" t="str">
        <f>'[13]Attach 3(JV)'!E7</f>
        <v>To:</v>
      </c>
    </row>
    <row r="9" spans="1:5" ht="36" customHeight="1">
      <c r="A9" s="1059">
        <f>'Attach-3 (QR)'!A8:E8</f>
        <v>0</v>
      </c>
      <c r="B9" s="1059"/>
      <c r="C9" s="510"/>
      <c r="D9" s="510"/>
      <c r="E9" s="512" t="str">
        <f>'Attach-3 (QR)'!F8</f>
        <v>C&amp;M Department</v>
      </c>
    </row>
    <row r="10" spans="1:5" ht="20.100000000000001" customHeight="1">
      <c r="A10" s="459" t="s">
        <v>31</v>
      </c>
      <c r="B10" s="1055">
        <f>'Attach-3 (QR)'!B9:D9</f>
        <v>0</v>
      </c>
      <c r="C10" s="1055"/>
      <c r="D10" s="1055"/>
      <c r="E10" s="512" t="str">
        <f>'Attach-3 (QR)'!F9</f>
        <v>Power Grid Corporation of India Ltd.,</v>
      </c>
    </row>
    <row r="11" spans="1:5" ht="20.100000000000001" customHeight="1">
      <c r="A11" s="459" t="s">
        <v>33</v>
      </c>
      <c r="B11" s="950">
        <f>'Attach-3 (QR)'!B10:D10</f>
        <v>0</v>
      </c>
      <c r="C11" s="950"/>
      <c r="D11" s="950"/>
      <c r="E11" s="512" t="str">
        <f>'Attach-3 (QR)'!F10</f>
        <v>SRTS-II,RHQ,Bangalore</v>
      </c>
    </row>
    <row r="12" spans="1:5" ht="17.25" customHeight="1">
      <c r="B12" s="950">
        <f>'Attach-3 (QR)'!B11:D11</f>
        <v>0</v>
      </c>
      <c r="C12" s="950"/>
      <c r="D12" s="950"/>
      <c r="E12" s="512">
        <f>'Attach-3 (QR)'!F11</f>
        <v>0</v>
      </c>
    </row>
    <row r="13" spans="1:5" ht="17.25" customHeight="1">
      <c r="A13" s="509"/>
      <c r="B13" s="950">
        <f>'Attach-3 (QR)'!B12:D12</f>
        <v>0</v>
      </c>
      <c r="C13" s="950"/>
      <c r="D13" s="950"/>
      <c r="E13" s="512"/>
    </row>
    <row r="14" spans="1:5" ht="13.5" customHeight="1">
      <c r="A14" s="509"/>
      <c r="B14" s="950"/>
      <c r="C14" s="950"/>
      <c r="D14" s="950"/>
    </row>
    <row r="15" spans="1:5" ht="17.25" customHeight="1">
      <c r="A15" s="492" t="s">
        <v>35</v>
      </c>
    </row>
    <row r="16" spans="1:5" ht="8.25" hidden="1" customHeight="1"/>
    <row r="17" spans="1:5" ht="56.25" hidden="1" customHeight="1">
      <c r="A17" s="513" t="s">
        <v>280</v>
      </c>
      <c r="B17" s="1050" t="s">
        <v>446</v>
      </c>
      <c r="C17" s="1050"/>
      <c r="D17" s="1050"/>
      <c r="E17" s="1050"/>
    </row>
    <row r="18" spans="1:5" ht="16.5" hidden="1" customHeight="1">
      <c r="A18" s="514"/>
      <c r="B18" s="1051" t="s">
        <v>447</v>
      </c>
      <c r="C18" s="1051"/>
      <c r="D18" s="1051"/>
      <c r="E18" s="1051"/>
    </row>
    <row r="19" spans="1:5" ht="6.75" hidden="1" customHeight="1">
      <c r="A19" s="514"/>
      <c r="B19" s="515"/>
      <c r="C19" s="515"/>
      <c r="D19" s="515"/>
      <c r="E19" s="515"/>
    </row>
    <row r="20" spans="1:5" ht="18" hidden="1" customHeight="1">
      <c r="B20" s="516" t="s">
        <v>448</v>
      </c>
      <c r="C20" s="517"/>
      <c r="D20" s="518"/>
      <c r="E20" s="519"/>
    </row>
    <row r="21" spans="1:5" ht="18" hidden="1" customHeight="1">
      <c r="A21" s="520"/>
      <c r="B21" s="516" t="s">
        <v>449</v>
      </c>
      <c r="C21" s="517"/>
      <c r="D21" s="518"/>
      <c r="E21" s="519"/>
    </row>
    <row r="22" spans="1:5" ht="18" hidden="1" customHeight="1">
      <c r="A22" s="1052"/>
      <c r="B22" s="1053"/>
      <c r="C22" s="1053"/>
      <c r="D22" s="1053"/>
      <c r="E22" s="1053"/>
    </row>
    <row r="23" spans="1:5" ht="6.75" hidden="1" customHeight="1">
      <c r="A23" s="521"/>
      <c r="B23" s="521"/>
      <c r="C23" s="521"/>
      <c r="D23" s="521"/>
      <c r="E23" s="521"/>
    </row>
    <row r="24" spans="1:5" ht="39.75" hidden="1" customHeight="1">
      <c r="B24" s="1054"/>
      <c r="C24" s="1054"/>
      <c r="D24" s="1054"/>
      <c r="E24" s="1054"/>
    </row>
    <row r="25" spans="1:5" ht="35.25" customHeight="1">
      <c r="A25" s="513" t="s">
        <v>277</v>
      </c>
      <c r="B25" s="1050" t="s">
        <v>450</v>
      </c>
      <c r="C25" s="1050"/>
      <c r="D25" s="1050"/>
      <c r="E25" s="1050"/>
    </row>
    <row r="26" spans="1:5" ht="36" customHeight="1">
      <c r="A26" s="522" t="s">
        <v>451</v>
      </c>
      <c r="B26" s="1013" t="s">
        <v>452</v>
      </c>
      <c r="C26" s="1013"/>
      <c r="D26" s="1013"/>
      <c r="E26" s="523">
        <f>B10</f>
        <v>0</v>
      </c>
    </row>
    <row r="27" spans="1:5" ht="18.95" customHeight="1">
      <c r="A27" s="524" t="s">
        <v>453</v>
      </c>
      <c r="B27" s="1016" t="s">
        <v>454</v>
      </c>
      <c r="C27" s="1016"/>
      <c r="D27" s="1016"/>
      <c r="E27" s="525"/>
    </row>
    <row r="28" spans="1:5" ht="18.95" customHeight="1">
      <c r="A28" s="526"/>
      <c r="B28" s="1016" t="s">
        <v>455</v>
      </c>
      <c r="C28" s="1016"/>
      <c r="D28" s="1016"/>
      <c r="E28" s="527"/>
    </row>
    <row r="29" spans="1:5" ht="18.95" customHeight="1">
      <c r="A29" s="526"/>
      <c r="B29" s="1016"/>
      <c r="C29" s="1016"/>
      <c r="D29" s="1016"/>
      <c r="E29" s="527"/>
    </row>
    <row r="30" spans="1:5" ht="18.95" customHeight="1">
      <c r="A30" s="526"/>
      <c r="B30" s="1016"/>
      <c r="C30" s="1016"/>
      <c r="D30" s="1016"/>
      <c r="E30" s="527"/>
    </row>
    <row r="31" spans="1:5" ht="18.95" customHeight="1">
      <c r="A31" s="526"/>
      <c r="B31" s="1016" t="s">
        <v>456</v>
      </c>
      <c r="C31" s="1016"/>
      <c r="D31" s="1016"/>
      <c r="E31" s="527"/>
    </row>
    <row r="32" spans="1:5" ht="18.95" customHeight="1">
      <c r="A32" s="526"/>
      <c r="B32" s="1016"/>
      <c r="C32" s="1016"/>
      <c r="D32" s="1016"/>
      <c r="E32" s="528"/>
    </row>
    <row r="33" spans="1:13" ht="18.95" customHeight="1">
      <c r="A33" s="526"/>
      <c r="B33" s="1016"/>
      <c r="C33" s="1016"/>
      <c r="D33" s="1016"/>
      <c r="E33" s="528"/>
    </row>
    <row r="34" spans="1:13" ht="18.95" customHeight="1">
      <c r="A34" s="526"/>
      <c r="B34" s="1016" t="s">
        <v>457</v>
      </c>
      <c r="C34" s="1016"/>
      <c r="D34" s="1016"/>
      <c r="E34" s="528"/>
    </row>
    <row r="35" spans="1:13" ht="18.95" customHeight="1">
      <c r="A35" s="526"/>
      <c r="B35" s="1016"/>
      <c r="C35" s="1016"/>
      <c r="D35" s="1016"/>
      <c r="E35" s="527"/>
    </row>
    <row r="36" spans="1:13" ht="18.95" customHeight="1">
      <c r="A36" s="529"/>
      <c r="B36" s="1020"/>
      <c r="C36" s="1020"/>
      <c r="D36" s="1020"/>
      <c r="E36" s="530"/>
    </row>
    <row r="37" spans="1:13" ht="18.95" customHeight="1">
      <c r="A37" s="524" t="s">
        <v>458</v>
      </c>
      <c r="B37" s="1040" t="s">
        <v>459</v>
      </c>
      <c r="C37" s="1040"/>
      <c r="D37" s="1040"/>
      <c r="E37" s="1041"/>
    </row>
    <row r="38" spans="1:13" ht="60.75" customHeight="1">
      <c r="A38" s="529"/>
      <c r="B38" s="1043" t="s">
        <v>460</v>
      </c>
      <c r="C38" s="1044"/>
      <c r="D38" s="1045"/>
      <c r="E38" s="1042"/>
    </row>
    <row r="39" spans="1:13" ht="93" customHeight="1">
      <c r="A39" s="1046" t="s">
        <v>461</v>
      </c>
      <c r="B39" s="1034" t="s">
        <v>462</v>
      </c>
      <c r="C39" s="1035"/>
      <c r="D39" s="1036"/>
      <c r="E39" s="532"/>
      <c r="M39" s="507" t="str">
        <f>IF('[13]Names of Bidder'!D15="Yes","Yes","No")</f>
        <v>No</v>
      </c>
    </row>
    <row r="40" spans="1:13" ht="22.5" customHeight="1">
      <c r="A40" s="1047"/>
      <c r="B40" s="1048"/>
      <c r="C40" s="919"/>
      <c r="D40" s="1049"/>
      <c r="E40" s="533"/>
    </row>
    <row r="41" spans="1:13" ht="60.75" customHeight="1">
      <c r="A41" s="534" t="s">
        <v>463</v>
      </c>
      <c r="B41" s="1031" t="s">
        <v>464</v>
      </c>
      <c r="C41" s="1032"/>
      <c r="D41" s="1033"/>
      <c r="E41" s="531"/>
    </row>
    <row r="42" spans="1:13" ht="114.75" customHeight="1">
      <c r="A42" s="535" t="s">
        <v>465</v>
      </c>
      <c r="B42" s="1034" t="s">
        <v>466</v>
      </c>
      <c r="C42" s="1035"/>
      <c r="D42" s="1036"/>
      <c r="E42" s="532"/>
    </row>
    <row r="43" spans="1:13" ht="21.75" customHeight="1">
      <c r="A43" s="486" t="s">
        <v>467</v>
      </c>
      <c r="B43" s="1037" t="s">
        <v>468</v>
      </c>
      <c r="C43" s="1038"/>
      <c r="D43" s="1039"/>
      <c r="E43" s="536"/>
    </row>
    <row r="44" spans="1:13" ht="24.75" customHeight="1">
      <c r="A44" s="486" t="s">
        <v>469</v>
      </c>
      <c r="B44" s="1030" t="s">
        <v>470</v>
      </c>
      <c r="C44" s="1030"/>
      <c r="D44" s="1030"/>
      <c r="E44" s="536"/>
    </row>
    <row r="45" spans="1:13" ht="44.25" customHeight="1">
      <c r="A45" s="538" t="s">
        <v>262</v>
      </c>
      <c r="B45" s="1030" t="s">
        <v>471</v>
      </c>
      <c r="C45" s="1030"/>
      <c r="D45" s="1030"/>
      <c r="E45" s="536"/>
    </row>
    <row r="46" spans="1:13" ht="36.75" customHeight="1">
      <c r="A46" s="538"/>
      <c r="B46" s="1030" t="s">
        <v>472</v>
      </c>
      <c r="C46" s="1030"/>
      <c r="D46" s="1030"/>
      <c r="E46" s="537" t="s">
        <v>473</v>
      </c>
    </row>
    <row r="47" spans="1:13" ht="17.100000000000001" customHeight="1">
      <c r="A47" s="538" t="s">
        <v>474</v>
      </c>
      <c r="B47" s="1026"/>
      <c r="C47" s="1027"/>
      <c r="D47" s="1028"/>
      <c r="E47" s="536"/>
    </row>
    <row r="48" spans="1:13" ht="17.100000000000001" customHeight="1">
      <c r="A48" s="538" t="s">
        <v>66</v>
      </c>
      <c r="B48" s="1026"/>
      <c r="C48" s="1027"/>
      <c r="D48" s="1028"/>
      <c r="E48" s="536"/>
    </row>
    <row r="49" spans="1:5" ht="17.100000000000001" customHeight="1">
      <c r="A49" s="538" t="s">
        <v>67</v>
      </c>
      <c r="B49" s="1026"/>
      <c r="C49" s="1027"/>
      <c r="D49" s="1028"/>
      <c r="E49" s="536"/>
    </row>
    <row r="50" spans="1:5" ht="66.75" customHeight="1">
      <c r="A50" s="538" t="s">
        <v>174</v>
      </c>
      <c r="B50" s="1030" t="s">
        <v>475</v>
      </c>
      <c r="C50" s="1030"/>
      <c r="D50" s="1030"/>
      <c r="E50" s="539"/>
    </row>
    <row r="51" spans="1:5" ht="17.100000000000001" customHeight="1">
      <c r="A51" s="538"/>
      <c r="B51" s="1030" t="s">
        <v>472</v>
      </c>
      <c r="C51" s="1030"/>
      <c r="D51" s="1030"/>
      <c r="E51" s="537" t="s">
        <v>473</v>
      </c>
    </row>
    <row r="52" spans="1:5" ht="17.100000000000001" customHeight="1">
      <c r="A52" s="538" t="s">
        <v>474</v>
      </c>
      <c r="B52" s="1026"/>
      <c r="C52" s="1027"/>
      <c r="D52" s="1028"/>
      <c r="E52" s="536"/>
    </row>
    <row r="53" spans="1:5" ht="17.100000000000001" customHeight="1">
      <c r="A53" s="538" t="s">
        <v>66</v>
      </c>
      <c r="B53" s="1026"/>
      <c r="C53" s="1027"/>
      <c r="D53" s="1028"/>
      <c r="E53" s="536"/>
    </row>
    <row r="54" spans="1:5" ht="17.100000000000001" customHeight="1">
      <c r="A54" s="538" t="s">
        <v>67</v>
      </c>
      <c r="B54" s="1026"/>
      <c r="C54" s="1027"/>
      <c r="D54" s="1028"/>
      <c r="E54" s="536"/>
    </row>
    <row r="55" spans="1:5" ht="17.100000000000001" customHeight="1">
      <c r="A55" s="534" t="s">
        <v>164</v>
      </c>
      <c r="B55" s="1026"/>
      <c r="C55" s="1027"/>
      <c r="D55" s="1028"/>
      <c r="E55" s="536"/>
    </row>
    <row r="56" spans="1:5" ht="17.100000000000001" customHeight="1">
      <c r="A56" s="538" t="s">
        <v>165</v>
      </c>
      <c r="B56" s="1026"/>
      <c r="C56" s="1027"/>
      <c r="D56" s="1028"/>
      <c r="E56" s="536"/>
    </row>
    <row r="57" spans="1:5" ht="17.100000000000001" customHeight="1">
      <c r="A57" s="534" t="s">
        <v>166</v>
      </c>
      <c r="B57" s="1026"/>
      <c r="C57" s="1027"/>
      <c r="D57" s="1028"/>
      <c r="E57" s="536"/>
    </row>
    <row r="58" spans="1:5" ht="17.100000000000001" customHeight="1">
      <c r="A58" s="486">
        <v>6</v>
      </c>
      <c r="B58" s="1029" t="s">
        <v>476</v>
      </c>
      <c r="C58" s="1029"/>
      <c r="D58" s="1029"/>
      <c r="E58" s="536"/>
    </row>
    <row r="59" spans="1:5" ht="17.100000000000001" customHeight="1">
      <c r="A59" s="486">
        <v>7</v>
      </c>
      <c r="B59" s="1016" t="s">
        <v>477</v>
      </c>
      <c r="C59" s="1016"/>
      <c r="D59" s="1016"/>
      <c r="E59" s="536"/>
    </row>
    <row r="60" spans="1:5" ht="17.100000000000001" customHeight="1">
      <c r="A60" s="540"/>
      <c r="B60" s="1016"/>
      <c r="C60" s="1016"/>
      <c r="D60" s="1016"/>
      <c r="E60" s="527"/>
    </row>
    <row r="61" spans="1:5" ht="17.100000000000001" customHeight="1">
      <c r="A61" s="487"/>
      <c r="B61" s="1020"/>
      <c r="C61" s="1020"/>
      <c r="D61" s="1020"/>
      <c r="E61" s="530"/>
    </row>
    <row r="62" spans="1:5" ht="17.100000000000001" customHeight="1">
      <c r="A62" s="540">
        <v>8</v>
      </c>
      <c r="B62" s="1022" t="s">
        <v>478</v>
      </c>
      <c r="C62" s="1022"/>
      <c r="D62" s="1022"/>
      <c r="E62" s="541"/>
    </row>
    <row r="63" spans="1:5" ht="17.100000000000001" customHeight="1">
      <c r="A63" s="540"/>
      <c r="B63" s="1016" t="s">
        <v>22</v>
      </c>
      <c r="C63" s="1016"/>
      <c r="D63" s="1016"/>
      <c r="E63" s="527"/>
    </row>
    <row r="64" spans="1:5" ht="17.100000000000001" customHeight="1">
      <c r="A64" s="486">
        <v>9</v>
      </c>
      <c r="B64" s="1023" t="s">
        <v>479</v>
      </c>
      <c r="C64" s="1024"/>
      <c r="D64" s="1025"/>
      <c r="E64" s="542"/>
    </row>
    <row r="65" spans="1:28" ht="17.100000000000001" customHeight="1">
      <c r="A65" s="540"/>
      <c r="B65" s="1016" t="s">
        <v>480</v>
      </c>
      <c r="C65" s="1016"/>
      <c r="D65" s="1016"/>
      <c r="E65" s="527"/>
    </row>
    <row r="66" spans="1:28" ht="17.100000000000001" customHeight="1">
      <c r="A66" s="540"/>
      <c r="B66" s="1016" t="s">
        <v>481</v>
      </c>
      <c r="C66" s="1016"/>
      <c r="D66" s="1016"/>
      <c r="E66" s="527"/>
    </row>
    <row r="67" spans="1:28" ht="17.100000000000001" customHeight="1">
      <c r="A67" s="487"/>
      <c r="B67" s="1020" t="s">
        <v>482</v>
      </c>
      <c r="C67" s="1020"/>
      <c r="D67" s="1020"/>
      <c r="E67" s="530"/>
    </row>
    <row r="68" spans="1:28" ht="17.100000000000001" customHeight="1">
      <c r="A68" s="486">
        <v>10</v>
      </c>
      <c r="B68" s="1021" t="s">
        <v>483</v>
      </c>
      <c r="C68" s="1021"/>
      <c r="D68" s="1021"/>
      <c r="E68" s="542"/>
    </row>
    <row r="69" spans="1:28" ht="17.100000000000001" customHeight="1">
      <c r="A69" s="540"/>
      <c r="B69" s="1016" t="s">
        <v>484</v>
      </c>
      <c r="C69" s="1016"/>
      <c r="D69" s="1016"/>
      <c r="E69" s="527"/>
    </row>
    <row r="70" spans="1:28" ht="17.100000000000001" customHeight="1">
      <c r="A70" s="540"/>
      <c r="B70" s="1016" t="s">
        <v>485</v>
      </c>
      <c r="C70" s="1016"/>
      <c r="D70" s="1016"/>
      <c r="E70" s="527"/>
    </row>
    <row r="71" spans="1:28" ht="17.100000000000001" customHeight="1">
      <c r="A71" s="540"/>
      <c r="B71" s="1016"/>
      <c r="C71" s="1016"/>
      <c r="D71" s="1016"/>
      <c r="E71" s="527"/>
    </row>
    <row r="72" spans="1:28" ht="17.100000000000001" customHeight="1">
      <c r="A72" s="540"/>
      <c r="B72" s="1016"/>
      <c r="C72" s="1016"/>
      <c r="D72" s="1016"/>
      <c r="E72" s="527"/>
      <c r="H72" s="543">
        <v>1</v>
      </c>
    </row>
    <row r="73" spans="1:28" ht="17.100000000000001" customHeight="1">
      <c r="A73" s="540"/>
      <c r="B73" s="1016" t="s">
        <v>486</v>
      </c>
      <c r="C73" s="1016"/>
      <c r="D73" s="1016"/>
      <c r="E73" s="527"/>
      <c r="Z73" s="544"/>
      <c r="AA73" s="544"/>
      <c r="AB73" s="544"/>
    </row>
    <row r="74" spans="1:28" ht="17.100000000000001" customHeight="1">
      <c r="A74" s="540"/>
      <c r="B74" s="1016" t="s">
        <v>487</v>
      </c>
      <c r="C74" s="1016"/>
      <c r="D74" s="1016"/>
      <c r="E74" s="527"/>
      <c r="Z74" s="544"/>
      <c r="AA74" s="544"/>
      <c r="AB74" s="544"/>
    </row>
    <row r="75" spans="1:28" ht="27" customHeight="1">
      <c r="A75" s="540"/>
      <c r="B75" s="1017" t="s">
        <v>487</v>
      </c>
      <c r="C75" s="1018"/>
      <c r="D75" s="1019"/>
      <c r="E75" s="540" t="str">
        <f>IF(H72=1,"Saving Account","Current Account")</f>
        <v>Saving Account</v>
      </c>
      <c r="Z75" s="544"/>
      <c r="AA75" s="544"/>
      <c r="AB75" s="544"/>
    </row>
    <row r="76" spans="1:28" ht="33" customHeight="1">
      <c r="A76" s="545">
        <v>11</v>
      </c>
      <c r="B76" s="1013" t="s">
        <v>488</v>
      </c>
      <c r="C76" s="1013"/>
      <c r="D76" s="1013"/>
      <c r="E76" s="536"/>
    </row>
    <row r="77" spans="1:28" ht="48" customHeight="1">
      <c r="A77" s="545">
        <v>12</v>
      </c>
      <c r="B77" s="1013" t="s">
        <v>489</v>
      </c>
      <c r="C77" s="1013"/>
      <c r="D77" s="1013"/>
      <c r="E77" s="536"/>
    </row>
    <row r="78" spans="1:28" ht="50.25" customHeight="1">
      <c r="A78" s="1014" t="s">
        <v>490</v>
      </c>
      <c r="B78" s="1014"/>
      <c r="C78" s="1014"/>
      <c r="D78" s="1014"/>
      <c r="E78" s="1014"/>
    </row>
    <row r="79" spans="1:28">
      <c r="A79" s="1015"/>
      <c r="B79" s="1015"/>
      <c r="C79" s="1015"/>
      <c r="D79" s="1015"/>
      <c r="E79" s="1015"/>
    </row>
    <row r="80" spans="1:28" ht="15">
      <c r="A80" s="1012" t="s">
        <v>491</v>
      </c>
      <c r="B80" s="1012"/>
      <c r="C80" s="1012"/>
      <c r="D80" s="1012"/>
      <c r="E80" s="1012"/>
    </row>
    <row r="81" spans="1:5" ht="15">
      <c r="A81" s="1011"/>
      <c r="B81" s="1011"/>
      <c r="C81" s="1011"/>
      <c r="D81" s="1011"/>
      <c r="E81" s="1011"/>
    </row>
    <row r="82" spans="1:5" ht="15">
      <c r="A82" s="1012" t="s">
        <v>492</v>
      </c>
      <c r="B82" s="1012"/>
      <c r="C82" s="1012"/>
      <c r="D82" s="1012"/>
      <c r="E82" s="1012"/>
    </row>
    <row r="83" spans="1:5" ht="15">
      <c r="A83" s="1011"/>
      <c r="B83" s="1011"/>
      <c r="C83" s="1011"/>
      <c r="D83" s="1011"/>
      <c r="E83" s="1011"/>
    </row>
    <row r="84" spans="1:5" ht="15">
      <c r="A84" s="1010" t="s">
        <v>493</v>
      </c>
      <c r="B84" s="1010"/>
      <c r="C84" s="1010"/>
      <c r="D84" s="1010"/>
      <c r="E84" s="1010"/>
    </row>
    <row r="85" spans="1:5" ht="15">
      <c r="A85" s="1010" t="s">
        <v>494</v>
      </c>
      <c r="B85" s="1010"/>
      <c r="C85" s="1010"/>
      <c r="D85" s="1010"/>
      <c r="E85" s="1010"/>
    </row>
    <row r="86" spans="1:5" ht="15">
      <c r="A86" s="1010" t="s">
        <v>495</v>
      </c>
      <c r="B86" s="1010"/>
      <c r="C86" s="1010"/>
      <c r="D86" s="1010"/>
      <c r="E86" s="1010"/>
    </row>
    <row r="87" spans="1:5" ht="15">
      <c r="A87" s="1011"/>
      <c r="B87" s="1011"/>
      <c r="C87" s="1011"/>
      <c r="D87" s="1011"/>
      <c r="E87" s="1011"/>
    </row>
    <row r="88" spans="1:5" ht="32.25" customHeight="1">
      <c r="A88" s="1012" t="s">
        <v>496</v>
      </c>
      <c r="B88" s="1012"/>
      <c r="C88" s="1012"/>
      <c r="D88" s="1012"/>
      <c r="E88" s="1012"/>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SRTS-II/C&amp;M/WC-4332/2025</v>
      </c>
      <c r="B1" s="382"/>
      <c r="C1" s="382"/>
      <c r="D1" s="382"/>
      <c r="E1" s="382"/>
      <c r="F1" s="382"/>
      <c r="G1" s="382"/>
      <c r="H1" s="382"/>
      <c r="I1" s="382"/>
      <c r="J1" s="382"/>
      <c r="K1" s="382"/>
      <c r="L1" s="383" t="s">
        <v>497</v>
      </c>
    </row>
    <row r="2" spans="1:33" ht="16.5">
      <c r="A2" s="243"/>
      <c r="B2" s="243"/>
      <c r="C2" s="243"/>
      <c r="D2" s="243"/>
      <c r="E2" s="243"/>
      <c r="F2" s="243"/>
      <c r="G2" s="243"/>
      <c r="H2" s="243"/>
      <c r="I2" s="251"/>
      <c r="J2" s="251"/>
      <c r="K2" s="251"/>
      <c r="L2" s="251"/>
      <c r="Z2" s="70" t="e">
        <f>#REF!</f>
        <v>#REF!</v>
      </c>
    </row>
    <row r="3" spans="1:33" ht="55.15" customHeight="1">
      <c r="A3" s="937" t="str">
        <f>Cover!B2</f>
        <v>Construction of 220 kV Bays including SPR Rooms, common facilities for the augmentation portion of 400/220  kV Gadag-II PS under “System strengthening at Koppal-II and Gadag-II for integration of RE generation projects” under TBCB SR-II.</v>
      </c>
      <c r="B3" s="937"/>
      <c r="C3" s="937"/>
      <c r="D3" s="937"/>
      <c r="E3" s="937"/>
      <c r="F3" s="937"/>
      <c r="G3" s="937"/>
      <c r="H3" s="937"/>
      <c r="I3" s="937"/>
      <c r="J3" s="937"/>
      <c r="K3" s="937"/>
      <c r="L3" s="937"/>
    </row>
    <row r="4" spans="1:33" ht="15.95" customHeight="1">
      <c r="A4" s="74"/>
      <c r="H4" s="75"/>
      <c r="I4" s="76"/>
      <c r="AG4" s="101">
        <f>+'Name of Bidder'!F6</f>
        <v>1</v>
      </c>
    </row>
    <row r="5" spans="1:33" ht="20.100000000000001" customHeight="1">
      <c r="A5" s="727" t="s">
        <v>498</v>
      </c>
      <c r="B5" s="727"/>
      <c r="C5" s="727"/>
      <c r="D5" s="727"/>
      <c r="E5" s="727"/>
      <c r="F5" s="727"/>
      <c r="G5" s="727"/>
      <c r="H5" s="727"/>
      <c r="I5" s="727"/>
      <c r="J5" s="727"/>
      <c r="K5" s="727"/>
      <c r="L5" s="72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80">
        <f>'Attach 3(JV)'!A8:D8</f>
        <v>0</v>
      </c>
      <c r="B8" s="880"/>
      <c r="C8" s="880"/>
      <c r="D8" s="880"/>
      <c r="E8" s="880"/>
      <c r="F8" s="880"/>
      <c r="G8" s="97" t="str">
        <f>'Attach 3(JV)'!E8</f>
        <v>C&amp;M Department</v>
      </c>
      <c r="I8" s="76"/>
    </row>
    <row r="9" spans="1:33">
      <c r="A9" s="85" t="s">
        <v>31</v>
      </c>
      <c r="B9" s="896">
        <f>'Attach 3(JV)'!B9:D9</f>
        <v>0</v>
      </c>
      <c r="C9" s="896"/>
      <c r="D9" s="896"/>
      <c r="E9" s="896"/>
      <c r="F9" s="896"/>
      <c r="G9" s="97" t="str">
        <f>'Attach 3(JV)'!E9</f>
        <v>Power Grid Corporation of India Ltd.,</v>
      </c>
      <c r="I9" s="76"/>
    </row>
    <row r="10" spans="1:33" ht="21" customHeight="1">
      <c r="A10" s="85" t="s">
        <v>33</v>
      </c>
      <c r="B10" s="882">
        <f>'Attach 3(JV)'!B10:D10</f>
        <v>0</v>
      </c>
      <c r="C10" s="882"/>
      <c r="D10" s="882"/>
      <c r="E10" s="882"/>
      <c r="F10" s="882"/>
      <c r="G10" s="97" t="str">
        <f>'Attach 3(JV)'!E10</f>
        <v>SRTS-II,RHQ,Bangalore</v>
      </c>
      <c r="I10" s="76"/>
    </row>
    <row r="11" spans="1:33">
      <c r="B11" s="882">
        <f>'Attach 3(JV)'!B11:D11</f>
        <v>0</v>
      </c>
      <c r="C11" s="882"/>
      <c r="D11" s="882"/>
      <c r="E11" s="882"/>
      <c r="F11" s="882"/>
      <c r="G11" s="97">
        <f>'Attach 3(JV)'!E11</f>
        <v>0</v>
      </c>
    </row>
    <row r="12" spans="1:33">
      <c r="A12" s="77"/>
      <c r="B12" s="882">
        <f>'Attach 3(JV)'!B12:D12</f>
        <v>0</v>
      </c>
      <c r="C12" s="882"/>
      <c r="D12" s="882"/>
      <c r="E12" s="882"/>
      <c r="F12" s="88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81" t="s">
        <v>499</v>
      </c>
      <c r="B16" s="881"/>
      <c r="C16" s="881"/>
      <c r="D16" s="881"/>
      <c r="E16" s="881"/>
      <c r="F16" s="881"/>
      <c r="G16" s="881"/>
      <c r="H16" s="881"/>
      <c r="I16" s="881"/>
      <c r="J16" s="881"/>
      <c r="K16" s="881"/>
      <c r="L16" s="881"/>
    </row>
    <row r="17" spans="1:14" ht="20.100000000000001" customHeight="1">
      <c r="A17" s="603">
        <v>1</v>
      </c>
      <c r="B17" s="132" t="s">
        <v>500</v>
      </c>
    </row>
    <row r="18" spans="1:14" ht="82.5" customHeight="1">
      <c r="A18" s="187"/>
      <c r="B18" s="881" t="s">
        <v>501</v>
      </c>
      <c r="C18" s="881"/>
      <c r="D18" s="881"/>
      <c r="E18" s="881"/>
      <c r="F18" s="881"/>
      <c r="G18" s="881"/>
      <c r="H18" s="881"/>
      <c r="I18" s="881"/>
      <c r="J18" s="881"/>
      <c r="K18" s="881"/>
      <c r="L18" s="881"/>
    </row>
    <row r="19" spans="1:14" ht="60.75" customHeight="1">
      <c r="A19" s="126">
        <v>1.1000000000000001</v>
      </c>
      <c r="B19" s="753" t="s">
        <v>502</v>
      </c>
      <c r="C19" s="753"/>
      <c r="D19" s="753"/>
      <c r="E19" s="753"/>
      <c r="F19" s="753"/>
      <c r="G19" s="753"/>
      <c r="H19" s="753"/>
      <c r="I19" s="753"/>
      <c r="J19" s="753"/>
      <c r="K19" s="753"/>
      <c r="L19" s="753"/>
    </row>
    <row r="20" spans="1:14" ht="33" customHeight="1">
      <c r="A20" s="187"/>
      <c r="B20" s="1070" t="str">
        <f>IF(N20&lt;3, "Name of the Bidder :", "Lead partner of JV :")</f>
        <v>Name of the Bidder :</v>
      </c>
      <c r="C20" s="1070"/>
      <c r="D20" s="1070"/>
      <c r="E20" s="1070"/>
      <c r="F20" s="1070"/>
      <c r="G20" s="1070"/>
      <c r="H20" s="1071">
        <f>B9</f>
        <v>0</v>
      </c>
      <c r="I20" s="1071"/>
      <c r="J20" s="1071"/>
      <c r="K20" s="1071"/>
      <c r="L20" s="1071"/>
      <c r="N20" s="101">
        <f>'Name of Bidder'!F6</f>
        <v>1</v>
      </c>
    </row>
    <row r="21" spans="1:14" ht="33" customHeight="1">
      <c r="A21" s="242"/>
      <c r="B21" s="1070" t="s">
        <v>503</v>
      </c>
      <c r="C21" s="1070"/>
      <c r="D21" s="1070"/>
      <c r="E21" s="1070"/>
      <c r="F21" s="1070"/>
      <c r="G21" s="1070"/>
      <c r="H21" s="1067"/>
      <c r="I21" s="1067"/>
      <c r="J21" s="1067"/>
      <c r="K21" s="1067"/>
      <c r="L21" s="1067"/>
      <c r="N21" s="101">
        <f>'Name of Bidder'!F8</f>
        <v>1</v>
      </c>
    </row>
    <row r="22" spans="1:14" ht="33" customHeight="1">
      <c r="A22" s="242"/>
      <c r="B22" s="1070" t="s">
        <v>504</v>
      </c>
      <c r="C22" s="1070"/>
      <c r="D22" s="1070"/>
      <c r="E22" s="1070"/>
      <c r="F22" s="1070"/>
      <c r="G22" s="1070"/>
      <c r="H22" s="1067"/>
      <c r="I22" s="1067"/>
      <c r="J22" s="1067"/>
      <c r="K22" s="1067"/>
      <c r="L22" s="1067"/>
    </row>
    <row r="23" spans="1:14" ht="33" customHeight="1">
      <c r="A23" s="242"/>
      <c r="B23" s="1070" t="s">
        <v>505</v>
      </c>
      <c r="C23" s="1070"/>
      <c r="D23" s="1070"/>
      <c r="E23" s="1070"/>
      <c r="F23" s="1070"/>
      <c r="G23" s="1070"/>
      <c r="H23" s="1067"/>
      <c r="I23" s="1067"/>
      <c r="J23" s="1067"/>
      <c r="K23" s="1067"/>
      <c r="L23" s="1067"/>
    </row>
    <row r="24" spans="1:14" ht="33" customHeight="1">
      <c r="A24" s="242"/>
      <c r="B24" s="1070" t="s">
        <v>506</v>
      </c>
      <c r="C24" s="1070"/>
      <c r="D24" s="1070"/>
      <c r="E24" s="1070"/>
      <c r="F24" s="1070"/>
      <c r="G24" s="1070"/>
      <c r="H24" s="1067"/>
      <c r="I24" s="1067"/>
      <c r="J24" s="1067"/>
      <c r="K24" s="1067"/>
      <c r="L24" s="1067"/>
    </row>
    <row r="25" spans="1:14" ht="18.75" customHeight="1">
      <c r="A25" s="242"/>
      <c r="B25" s="123"/>
      <c r="C25" s="123"/>
      <c r="D25" s="123"/>
      <c r="E25" s="123"/>
      <c r="F25" s="123"/>
      <c r="G25" s="123"/>
      <c r="H25" s="90"/>
      <c r="I25" s="90"/>
      <c r="J25" s="90"/>
      <c r="K25" s="90"/>
      <c r="L25" s="90"/>
    </row>
    <row r="26" spans="1:14" s="68" customFormat="1" ht="37.15" customHeight="1">
      <c r="A26" s="187">
        <v>1.2</v>
      </c>
      <c r="B26" s="881" t="s">
        <v>507</v>
      </c>
      <c r="C26" s="881"/>
      <c r="D26" s="881"/>
      <c r="E26" s="881"/>
      <c r="F26" s="881"/>
      <c r="G26" s="881"/>
      <c r="H26" s="881"/>
      <c r="I26" s="881"/>
      <c r="J26" s="881"/>
      <c r="K26" s="881"/>
      <c r="L26" s="881"/>
    </row>
    <row r="27" spans="1:14" ht="43.15" customHeight="1">
      <c r="A27" s="600" t="s">
        <v>65</v>
      </c>
      <c r="B27" s="68" t="s">
        <v>508</v>
      </c>
      <c r="D27" s="214"/>
      <c r="E27" s="214"/>
    </row>
    <row r="28" spans="1:14" ht="18.95" customHeight="1">
      <c r="A28" s="242"/>
      <c r="B28" s="799" t="s">
        <v>509</v>
      </c>
      <c r="C28" s="799"/>
      <c r="D28" s="944"/>
      <c r="E28" s="944"/>
      <c r="F28" s="944"/>
      <c r="G28" s="944"/>
      <c r="H28" s="944"/>
      <c r="I28" s="944"/>
      <c r="J28" s="944"/>
      <c r="K28" s="944"/>
      <c r="L28" s="944"/>
    </row>
    <row r="29" spans="1:14" ht="18.95" customHeight="1">
      <c r="A29" s="242"/>
      <c r="B29" s="810" t="s">
        <v>510</v>
      </c>
      <c r="C29" s="811"/>
      <c r="D29" s="1072"/>
      <c r="E29" s="1072"/>
      <c r="F29" s="1072"/>
      <c r="G29" s="1072"/>
      <c r="H29" s="1072"/>
      <c r="I29" s="1072"/>
      <c r="J29" s="1072"/>
      <c r="K29" s="1072"/>
      <c r="L29" s="1072"/>
    </row>
    <row r="30" spans="1:14" ht="18.95" customHeight="1">
      <c r="A30" s="242"/>
      <c r="B30" s="111"/>
      <c r="C30" s="245"/>
      <c r="D30" s="1069"/>
      <c r="E30" s="1069"/>
      <c r="F30" s="1069"/>
      <c r="G30" s="1069"/>
      <c r="H30" s="1069"/>
      <c r="I30" s="1069"/>
      <c r="J30" s="1069"/>
      <c r="K30" s="1069"/>
      <c r="L30" s="1069"/>
    </row>
    <row r="31" spans="1:14" ht="18.95" customHeight="1">
      <c r="A31" s="242"/>
      <c r="B31" s="111"/>
      <c r="C31" s="245"/>
      <c r="D31" s="1069"/>
      <c r="E31" s="1069"/>
      <c r="F31" s="1069"/>
      <c r="G31" s="1069"/>
      <c r="H31" s="1069"/>
      <c r="I31" s="1069"/>
      <c r="J31" s="1069"/>
      <c r="K31" s="1069"/>
      <c r="L31" s="1069"/>
    </row>
    <row r="32" spans="1:14" ht="18.95" customHeight="1">
      <c r="A32" s="242"/>
      <c r="B32" s="112"/>
      <c r="C32" s="246"/>
      <c r="D32" s="1068"/>
      <c r="E32" s="1068"/>
      <c r="F32" s="1068"/>
      <c r="G32" s="1068"/>
      <c r="H32" s="1068"/>
      <c r="I32" s="1068"/>
      <c r="J32" s="1068"/>
      <c r="K32" s="1068"/>
      <c r="L32" s="1068"/>
    </row>
    <row r="33" spans="1:12" ht="18.95" customHeight="1">
      <c r="A33" s="242"/>
      <c r="B33" s="799" t="s">
        <v>511</v>
      </c>
      <c r="C33" s="799"/>
      <c r="D33" s="944"/>
      <c r="E33" s="944"/>
      <c r="F33" s="944"/>
      <c r="G33" s="944"/>
      <c r="H33" s="944"/>
      <c r="I33" s="944"/>
      <c r="J33" s="944"/>
      <c r="K33" s="944"/>
      <c r="L33" s="944"/>
    </row>
    <row r="34" spans="1:12" ht="18.95" customHeight="1">
      <c r="A34" s="242"/>
      <c r="B34" s="799" t="s">
        <v>512</v>
      </c>
      <c r="C34" s="799"/>
      <c r="D34" s="944"/>
      <c r="E34" s="944"/>
      <c r="F34" s="944"/>
      <c r="G34" s="944"/>
      <c r="H34" s="944"/>
      <c r="I34" s="944"/>
      <c r="J34" s="944"/>
      <c r="K34" s="944"/>
      <c r="L34" s="944"/>
    </row>
    <row r="35" spans="1:12" ht="18.95" customHeight="1">
      <c r="A35" s="242"/>
      <c r="B35" s="799" t="s">
        <v>513</v>
      </c>
      <c r="C35" s="799"/>
      <c r="D35" s="944"/>
      <c r="E35" s="944"/>
      <c r="F35" s="944"/>
      <c r="G35" s="944"/>
      <c r="H35" s="944"/>
      <c r="I35" s="944"/>
      <c r="J35" s="944"/>
      <c r="K35" s="944"/>
      <c r="L35" s="944"/>
    </row>
    <row r="36" spans="1:12" ht="18.95" customHeight="1">
      <c r="A36" s="242"/>
      <c r="B36" s="799" t="s">
        <v>514</v>
      </c>
      <c r="C36" s="799"/>
      <c r="D36" s="944"/>
      <c r="E36" s="944"/>
      <c r="F36" s="944"/>
      <c r="G36" s="944"/>
      <c r="H36" s="944"/>
      <c r="I36" s="944"/>
      <c r="J36" s="944"/>
      <c r="K36" s="944"/>
      <c r="L36" s="944"/>
    </row>
    <row r="37" spans="1:12" ht="22.15" customHeight="1">
      <c r="A37" s="242"/>
      <c r="B37" s="133"/>
      <c r="C37" s="133"/>
      <c r="D37" s="183"/>
      <c r="E37" s="183"/>
      <c r="F37" s="183"/>
      <c r="G37" s="183"/>
      <c r="H37" s="183"/>
      <c r="I37" s="183"/>
      <c r="J37" s="183"/>
      <c r="K37" s="183"/>
      <c r="L37" s="183"/>
    </row>
    <row r="38" spans="1:12" ht="65.45" customHeight="1">
      <c r="A38" s="601" t="s">
        <v>66</v>
      </c>
      <c r="B38" s="753" t="s">
        <v>515</v>
      </c>
      <c r="C38" s="753"/>
      <c r="D38" s="753"/>
      <c r="E38" s="753"/>
      <c r="F38" s="753"/>
      <c r="G38" s="753"/>
      <c r="H38" s="753"/>
      <c r="I38" s="753"/>
      <c r="J38" s="753"/>
      <c r="K38" s="753"/>
      <c r="L38" s="753"/>
    </row>
    <row r="39" spans="1:12" ht="27" customHeight="1">
      <c r="A39" s="242"/>
      <c r="B39" s="190" t="s">
        <v>193</v>
      </c>
      <c r="C39" s="1064" t="s">
        <v>516</v>
      </c>
      <c r="D39" s="1064"/>
      <c r="E39" s="1064"/>
      <c r="F39" s="1064"/>
      <c r="G39" s="1064" t="s">
        <v>517</v>
      </c>
      <c r="H39" s="1064"/>
      <c r="I39" s="1064" t="s">
        <v>518</v>
      </c>
      <c r="J39" s="1064"/>
      <c r="K39" s="1064"/>
      <c r="L39" s="1064"/>
    </row>
    <row r="40" spans="1:12" ht="45" customHeight="1">
      <c r="B40" s="235"/>
      <c r="C40" s="944"/>
      <c r="D40" s="944"/>
      <c r="E40" s="944"/>
      <c r="F40" s="944"/>
      <c r="G40" s="870"/>
      <c r="H40" s="870"/>
      <c r="I40" s="944"/>
      <c r="J40" s="944"/>
      <c r="K40" s="944"/>
      <c r="L40" s="944"/>
    </row>
    <row r="41" spans="1:12" ht="45" customHeight="1">
      <c r="A41" s="242"/>
      <c r="B41" s="235"/>
      <c r="C41" s="944"/>
      <c r="D41" s="944"/>
      <c r="E41" s="944"/>
      <c r="F41" s="944"/>
      <c r="G41" s="870"/>
      <c r="H41" s="870"/>
      <c r="I41" s="944"/>
      <c r="J41" s="944"/>
      <c r="K41" s="944"/>
      <c r="L41" s="944"/>
    </row>
    <row r="42" spans="1:12" ht="45" customHeight="1">
      <c r="A42" s="242"/>
      <c r="B42" s="242"/>
      <c r="C42" s="242"/>
      <c r="D42" s="242"/>
      <c r="E42" s="242"/>
      <c r="F42" s="242"/>
      <c r="G42" s="242"/>
      <c r="H42" s="242"/>
      <c r="I42" s="242"/>
      <c r="J42" s="242"/>
      <c r="K42" s="242"/>
      <c r="L42" s="242"/>
    </row>
    <row r="43" spans="1:12" ht="45" customHeight="1">
      <c r="A43" s="601" t="s">
        <v>67</v>
      </c>
      <c r="B43" s="753" t="s">
        <v>519</v>
      </c>
      <c r="C43" s="753"/>
      <c r="D43" s="753"/>
      <c r="E43" s="753"/>
      <c r="F43" s="753"/>
      <c r="G43" s="753"/>
      <c r="H43" s="753"/>
      <c r="I43" s="753"/>
      <c r="J43" s="753"/>
      <c r="K43" s="753"/>
      <c r="L43" s="753"/>
    </row>
    <row r="44" spans="1:12" ht="45" customHeight="1">
      <c r="A44" s="242"/>
      <c r="B44" s="190" t="s">
        <v>193</v>
      </c>
      <c r="C44" s="1064" t="s">
        <v>520</v>
      </c>
      <c r="D44" s="1064"/>
      <c r="E44" s="1064"/>
      <c r="F44" s="1064"/>
      <c r="G44" s="1064" t="s">
        <v>521</v>
      </c>
      <c r="H44" s="1064"/>
      <c r="I44" s="1064" t="s">
        <v>522</v>
      </c>
      <c r="J44" s="1064"/>
      <c r="K44" s="1064"/>
      <c r="L44" s="1064"/>
    </row>
    <row r="45" spans="1:12" ht="45" customHeight="1">
      <c r="A45" s="242"/>
      <c r="B45" s="235"/>
      <c r="C45" s="944"/>
      <c r="D45" s="944"/>
      <c r="E45" s="944"/>
      <c r="F45" s="944"/>
      <c r="G45" s="870"/>
      <c r="H45" s="870"/>
      <c r="I45" s="944"/>
      <c r="J45" s="944"/>
      <c r="K45" s="944"/>
      <c r="L45" s="944"/>
    </row>
    <row r="46" spans="1:12" ht="45" customHeight="1">
      <c r="A46" s="242"/>
      <c r="B46" s="235"/>
      <c r="C46" s="944"/>
      <c r="D46" s="944"/>
      <c r="E46" s="944"/>
      <c r="F46" s="944"/>
      <c r="G46" s="870"/>
      <c r="H46" s="870"/>
      <c r="I46" s="944"/>
      <c r="J46" s="944"/>
      <c r="K46" s="944"/>
      <c r="L46" s="944"/>
    </row>
    <row r="47" spans="1:12" ht="20.100000000000001" customHeight="1">
      <c r="A47" s="603">
        <v>2</v>
      </c>
      <c r="B47" s="247" t="s">
        <v>523</v>
      </c>
    </row>
    <row r="48" spans="1:12" ht="78.75" customHeight="1">
      <c r="B48" s="881" t="s">
        <v>524</v>
      </c>
      <c r="C48" s="881"/>
      <c r="D48" s="881"/>
      <c r="E48" s="881"/>
      <c r="F48" s="881"/>
      <c r="G48" s="881"/>
      <c r="H48" s="881"/>
      <c r="I48" s="881"/>
      <c r="J48" s="881"/>
      <c r="K48" s="881"/>
      <c r="L48" s="881"/>
    </row>
    <row r="49" spans="1:12" s="68" customFormat="1" ht="31.9" customHeight="1">
      <c r="A49" s="126">
        <v>2.1</v>
      </c>
      <c r="B49" s="753" t="s">
        <v>525</v>
      </c>
      <c r="C49" s="753"/>
      <c r="D49" s="753"/>
      <c r="E49" s="753"/>
      <c r="F49" s="753"/>
      <c r="G49" s="753"/>
      <c r="H49" s="753"/>
      <c r="I49" s="753"/>
      <c r="J49" s="753"/>
      <c r="K49" s="753"/>
      <c r="L49" s="753"/>
    </row>
    <row r="50" spans="1:12" ht="53.25" customHeight="1">
      <c r="A50" s="242"/>
      <c r="B50" s="190" t="s">
        <v>526</v>
      </c>
      <c r="C50" s="1064" t="s">
        <v>527</v>
      </c>
      <c r="D50" s="1064"/>
      <c r="E50" s="1064"/>
      <c r="F50" s="1064"/>
      <c r="G50" s="1064" t="s">
        <v>528</v>
      </c>
      <c r="H50" s="1064"/>
      <c r="I50" s="1064" t="s">
        <v>529</v>
      </c>
      <c r="J50" s="1064"/>
      <c r="K50" s="1064" t="s">
        <v>530</v>
      </c>
      <c r="L50" s="1064"/>
    </row>
    <row r="51" spans="1:12" ht="30" customHeight="1">
      <c r="A51" s="242"/>
      <c r="B51" s="234">
        <v>1</v>
      </c>
      <c r="C51" s="944"/>
      <c r="D51" s="944"/>
      <c r="E51" s="944"/>
      <c r="F51" s="944"/>
      <c r="G51" s="870"/>
      <c r="H51" s="870"/>
      <c r="I51" s="870"/>
      <c r="J51" s="870"/>
      <c r="K51" s="1060"/>
      <c r="L51" s="1060"/>
    </row>
    <row r="52" spans="1:12" ht="30" customHeight="1">
      <c r="A52" s="242"/>
      <c r="B52" s="234">
        <v>2</v>
      </c>
      <c r="C52" s="944"/>
      <c r="D52" s="944"/>
      <c r="E52" s="944"/>
      <c r="F52" s="944"/>
      <c r="G52" s="870"/>
      <c r="H52" s="870"/>
      <c r="I52" s="870"/>
      <c r="J52" s="870"/>
      <c r="K52" s="1060"/>
      <c r="L52" s="1060"/>
    </row>
    <row r="53" spans="1:12" ht="30" customHeight="1">
      <c r="A53" s="242"/>
      <c r="B53" s="234">
        <v>3</v>
      </c>
      <c r="C53" s="944"/>
      <c r="D53" s="944"/>
      <c r="E53" s="944"/>
      <c r="F53" s="944"/>
      <c r="G53" s="870"/>
      <c r="H53" s="870"/>
      <c r="I53" s="870"/>
      <c r="J53" s="870"/>
      <c r="K53" s="1060"/>
      <c r="L53" s="1060"/>
    </row>
    <row r="54" spans="1:12" ht="30" customHeight="1">
      <c r="A54" s="242"/>
      <c r="B54" s="234">
        <v>4</v>
      </c>
      <c r="C54" s="944"/>
      <c r="D54" s="944"/>
      <c r="E54" s="944"/>
      <c r="F54" s="944"/>
      <c r="G54" s="870"/>
      <c r="H54" s="870"/>
      <c r="I54" s="870"/>
      <c r="J54" s="870"/>
      <c r="K54" s="1060"/>
      <c r="L54" s="1060"/>
    </row>
    <row r="55" spans="1:12" ht="30" customHeight="1">
      <c r="A55" s="242"/>
      <c r="B55" s="234">
        <v>5</v>
      </c>
      <c r="C55" s="944"/>
      <c r="D55" s="944"/>
      <c r="E55" s="944"/>
      <c r="F55" s="944"/>
      <c r="G55" s="870"/>
      <c r="H55" s="870"/>
      <c r="I55" s="870"/>
      <c r="J55" s="870"/>
      <c r="K55" s="1060"/>
      <c r="L55" s="1060"/>
    </row>
    <row r="56" spans="1:12" ht="30" customHeight="1">
      <c r="A56" s="242"/>
      <c r="B56" s="242"/>
      <c r="C56" s="242"/>
      <c r="D56" s="242"/>
      <c r="E56" s="242"/>
      <c r="F56" s="242"/>
      <c r="G56" s="242"/>
      <c r="H56" s="242"/>
      <c r="I56" s="242"/>
      <c r="J56" s="242"/>
      <c r="K56" s="242"/>
      <c r="L56" s="242"/>
    </row>
    <row r="57" spans="1:12" ht="30" customHeight="1">
      <c r="A57" s="602">
        <v>3</v>
      </c>
      <c r="B57" s="728" t="s">
        <v>531</v>
      </c>
      <c r="C57" s="728"/>
      <c r="D57" s="728"/>
      <c r="E57" s="728"/>
      <c r="F57" s="728"/>
      <c r="G57" s="728"/>
      <c r="H57" s="728"/>
      <c r="I57" s="728"/>
      <c r="J57" s="728"/>
      <c r="K57" s="728"/>
      <c r="L57" s="728"/>
    </row>
    <row r="58" spans="1:12" ht="57.6" customHeight="1">
      <c r="A58" s="242"/>
      <c r="B58" s="881" t="s">
        <v>532</v>
      </c>
      <c r="C58" s="881"/>
      <c r="D58" s="881"/>
      <c r="E58" s="881"/>
      <c r="F58" s="881"/>
      <c r="G58" s="881"/>
      <c r="H58" s="881"/>
      <c r="I58" s="881"/>
      <c r="J58" s="881"/>
      <c r="K58" s="881"/>
      <c r="L58" s="881"/>
    </row>
    <row r="59" spans="1:12" ht="57.6" customHeight="1">
      <c r="A59" s="187">
        <v>3.1</v>
      </c>
      <c r="B59" s="881" t="s">
        <v>533</v>
      </c>
      <c r="C59" s="881"/>
      <c r="D59" s="881"/>
      <c r="E59" s="881"/>
      <c r="F59" s="881"/>
      <c r="G59" s="881"/>
      <c r="H59" s="881"/>
      <c r="I59" s="881"/>
      <c r="J59" s="881"/>
      <c r="K59" s="881"/>
      <c r="L59" s="881"/>
    </row>
    <row r="60" spans="1:12" ht="30" customHeight="1">
      <c r="A60" s="242"/>
      <c r="B60" s="190" t="s">
        <v>526</v>
      </c>
      <c r="C60" s="1064" t="s">
        <v>534</v>
      </c>
      <c r="D60" s="1064"/>
      <c r="E60" s="1064"/>
      <c r="F60" s="1064"/>
      <c r="G60" s="1064" t="s">
        <v>535</v>
      </c>
      <c r="H60" s="1064"/>
      <c r="I60" s="242"/>
      <c r="J60" s="242"/>
      <c r="K60" s="242"/>
      <c r="L60" s="242"/>
    </row>
    <row r="61" spans="1:12" ht="30" customHeight="1">
      <c r="A61" s="242"/>
      <c r="B61" s="615">
        <v>1</v>
      </c>
      <c r="C61" s="945"/>
      <c r="D61" s="1061"/>
      <c r="E61" s="1061"/>
      <c r="F61" s="946"/>
      <c r="G61" s="870"/>
      <c r="H61" s="870"/>
      <c r="I61" s="242"/>
      <c r="J61" s="242"/>
      <c r="K61" s="242"/>
      <c r="L61" s="242"/>
    </row>
    <row r="62" spans="1:12" ht="30" customHeight="1">
      <c r="A62" s="242"/>
      <c r="B62" s="615">
        <v>2</v>
      </c>
      <c r="C62" s="945"/>
      <c r="D62" s="1061"/>
      <c r="E62" s="1061"/>
      <c r="F62" s="946"/>
      <c r="G62" s="740"/>
      <c r="H62" s="1062"/>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945"/>
      <c r="D69" s="1061"/>
      <c r="E69" s="1061"/>
      <c r="F69" s="946"/>
      <c r="G69" s="740"/>
      <c r="H69" s="1062"/>
      <c r="I69" s="242"/>
      <c r="J69" s="242"/>
      <c r="K69" s="242"/>
      <c r="L69" s="242"/>
    </row>
    <row r="70" spans="1:13" ht="30" customHeight="1">
      <c r="A70" s="242"/>
      <c r="B70" s="615">
        <v>10</v>
      </c>
      <c r="C70" s="945"/>
      <c r="D70" s="1061"/>
      <c r="E70" s="1061"/>
      <c r="F70" s="946"/>
      <c r="G70" s="740"/>
      <c r="H70" s="1062"/>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536</v>
      </c>
      <c r="D79" s="183"/>
      <c r="E79" s="183"/>
      <c r="F79" s="183"/>
      <c r="M79" s="595"/>
    </row>
    <row r="80" spans="1:13" ht="31.5" customHeight="1">
      <c r="A80" s="236">
        <v>4.0999999999999996</v>
      </c>
      <c r="B80" s="613" t="s">
        <v>537</v>
      </c>
      <c r="C80" s="71"/>
      <c r="D80" s="71"/>
      <c r="E80" s="71"/>
      <c r="F80" s="183"/>
      <c r="M80" s="595"/>
    </row>
    <row r="81" spans="1:27" ht="60.75" customHeight="1">
      <c r="A81" s="242"/>
      <c r="B81" s="881" t="s">
        <v>538</v>
      </c>
      <c r="C81" s="881"/>
      <c r="D81" s="881"/>
      <c r="E81" s="881"/>
      <c r="F81" s="881"/>
      <c r="G81" s="881"/>
      <c r="H81" s="881"/>
      <c r="I81" s="881"/>
      <c r="J81" s="881"/>
      <c r="K81" s="881"/>
      <c r="L81" s="881"/>
      <c r="M81" s="595"/>
    </row>
    <row r="82" spans="1:27" s="124" customFormat="1" ht="13.5" customHeight="1">
      <c r="A82" s="189"/>
      <c r="B82" s="735" t="s">
        <v>539</v>
      </c>
      <c r="C82" s="800"/>
      <c r="D82" s="796"/>
      <c r="E82" s="735" t="s">
        <v>540</v>
      </c>
      <c r="F82" s="800"/>
      <c r="G82" s="800"/>
      <c r="H82" s="796"/>
      <c r="I82" s="735" t="s">
        <v>541</v>
      </c>
      <c r="J82" s="800"/>
      <c r="K82" s="800"/>
      <c r="L82" s="800"/>
      <c r="M82" s="595"/>
      <c r="N82" s="71"/>
      <c r="O82" s="71"/>
      <c r="P82" s="71"/>
      <c r="Q82" s="71"/>
      <c r="R82" s="71"/>
      <c r="S82" s="71"/>
      <c r="T82" s="71"/>
      <c r="U82" s="71"/>
      <c r="V82" s="71"/>
      <c r="W82" s="71"/>
      <c r="X82" s="71"/>
      <c r="Y82" s="71"/>
      <c r="Z82" s="71"/>
      <c r="AA82" s="71"/>
    </row>
    <row r="83" spans="1:27" s="124" customFormat="1" ht="13.5" customHeight="1">
      <c r="A83" s="189"/>
      <c r="B83" s="797"/>
      <c r="C83" s="801"/>
      <c r="D83" s="798"/>
      <c r="E83" s="797"/>
      <c r="F83" s="801"/>
      <c r="G83" s="801"/>
      <c r="H83" s="798"/>
      <c r="I83" s="797"/>
      <c r="J83" s="801"/>
      <c r="K83" s="801"/>
      <c r="L83" s="801"/>
      <c r="M83" s="595"/>
      <c r="N83" s="71"/>
      <c r="O83" s="71"/>
      <c r="P83" s="71"/>
      <c r="Q83" s="71"/>
      <c r="R83" s="71"/>
      <c r="S83" s="71"/>
      <c r="T83" s="71"/>
      <c r="U83" s="71"/>
      <c r="V83" s="71"/>
      <c r="W83" s="71"/>
      <c r="X83" s="71"/>
      <c r="Y83" s="71"/>
      <c r="Z83" s="71"/>
      <c r="AA83" s="71"/>
    </row>
    <row r="84" spans="1:27" ht="24.95" customHeight="1">
      <c r="A84" s="242"/>
      <c r="B84" s="944"/>
      <c r="C84" s="944"/>
      <c r="D84" s="944"/>
      <c r="E84" s="740"/>
      <c r="F84" s="1066"/>
      <c r="G84" s="1066"/>
      <c r="H84" s="1062"/>
      <c r="I84" s="740"/>
      <c r="J84" s="1066"/>
      <c r="K84" s="1066"/>
      <c r="L84" s="1066"/>
      <c r="M84" s="595"/>
    </row>
    <row r="85" spans="1:27" ht="24.95" customHeight="1">
      <c r="A85" s="242"/>
      <c r="B85" s="944"/>
      <c r="C85" s="944"/>
      <c r="D85" s="944"/>
      <c r="E85" s="740"/>
      <c r="F85" s="1066"/>
      <c r="G85" s="1066"/>
      <c r="H85" s="1062"/>
      <c r="I85" s="740"/>
      <c r="J85" s="1066"/>
      <c r="K85" s="1066"/>
      <c r="L85" s="1066"/>
      <c r="M85" s="595"/>
    </row>
    <row r="86" spans="1:27" ht="24.95" customHeight="1">
      <c r="A86" s="242"/>
      <c r="B86" s="944"/>
      <c r="C86" s="944"/>
      <c r="D86" s="944"/>
      <c r="E86" s="740"/>
      <c r="F86" s="1066"/>
      <c r="G86" s="1066"/>
      <c r="H86" s="1062"/>
      <c r="I86" s="740"/>
      <c r="J86" s="1066"/>
      <c r="K86" s="1066"/>
      <c r="L86" s="1066"/>
      <c r="M86" s="595"/>
    </row>
    <row r="87" spans="1:27" ht="24.95" customHeight="1">
      <c r="A87" s="242"/>
      <c r="B87" s="242"/>
      <c r="C87" s="242"/>
      <c r="D87" s="242"/>
      <c r="E87" s="242"/>
      <c r="F87" s="242"/>
      <c r="G87" s="242"/>
      <c r="H87" s="242"/>
      <c r="I87" s="242"/>
      <c r="J87" s="242"/>
      <c r="K87" s="242"/>
      <c r="L87" s="242"/>
      <c r="M87" s="595"/>
    </row>
    <row r="88" spans="1:27" s="68" customFormat="1">
      <c r="A88" s="187">
        <v>4.2</v>
      </c>
      <c r="B88" s="1063" t="s">
        <v>542</v>
      </c>
      <c r="C88" s="1063"/>
      <c r="D88" s="1063"/>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543</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522</v>
      </c>
      <c r="C90" s="1064" t="s">
        <v>544</v>
      </c>
      <c r="D90" s="1064"/>
      <c r="E90" s="1064"/>
      <c r="F90" s="1064"/>
      <c r="G90" s="1064"/>
      <c r="H90" s="886" t="s">
        <v>545</v>
      </c>
      <c r="I90" s="1065"/>
      <c r="J90" s="1065"/>
      <c r="K90" s="1065"/>
      <c r="L90" s="1065"/>
      <c r="M90" s="595"/>
      <c r="N90" s="71"/>
      <c r="O90" s="71"/>
      <c r="P90" s="71"/>
      <c r="Q90" s="71"/>
      <c r="R90" s="71"/>
      <c r="S90" s="71"/>
      <c r="T90" s="71"/>
      <c r="U90" s="71"/>
      <c r="V90" s="71"/>
      <c r="W90" s="71"/>
      <c r="X90" s="71"/>
      <c r="Y90" s="71"/>
      <c r="Z90" s="71"/>
      <c r="AA90" s="71"/>
    </row>
    <row r="91" spans="1:27" s="90" customFormat="1" ht="33" customHeight="1">
      <c r="B91" s="110"/>
      <c r="C91" s="171" t="s">
        <v>546</v>
      </c>
      <c r="D91" s="171" t="s">
        <v>547</v>
      </c>
      <c r="E91" s="171" t="s">
        <v>548</v>
      </c>
      <c r="F91" s="171" t="s">
        <v>549</v>
      </c>
      <c r="G91" s="171" t="s">
        <v>550</v>
      </c>
      <c r="H91" s="171" t="s">
        <v>551</v>
      </c>
      <c r="I91" s="171" t="s">
        <v>552</v>
      </c>
      <c r="J91" s="171" t="s">
        <v>553</v>
      </c>
      <c r="K91" s="171" t="s">
        <v>554</v>
      </c>
      <c r="L91" s="593" t="s">
        <v>555</v>
      </c>
      <c r="M91" s="595"/>
      <c r="N91" s="71"/>
      <c r="O91" s="71"/>
      <c r="P91" s="71"/>
      <c r="Q91" s="71"/>
      <c r="R91" s="71"/>
      <c r="S91" s="71"/>
      <c r="T91" s="71"/>
      <c r="U91" s="71"/>
      <c r="V91" s="71"/>
      <c r="W91" s="71"/>
      <c r="X91" s="71"/>
      <c r="Y91" s="71"/>
      <c r="Z91" s="71"/>
      <c r="AA91" s="71"/>
    </row>
    <row r="92" spans="1:27" s="68" customFormat="1" ht="33" customHeight="1">
      <c r="A92" s="77"/>
      <c r="B92" s="110" t="s">
        <v>556</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557</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558</v>
      </c>
      <c r="C94" s="250"/>
      <c r="D94" s="250"/>
      <c r="E94" s="250"/>
      <c r="F94" s="250"/>
      <c r="G94" s="250"/>
      <c r="H94" s="250"/>
      <c r="I94" s="250"/>
      <c r="J94" s="250"/>
      <c r="K94" s="250"/>
      <c r="L94" s="250"/>
    </row>
    <row r="95" spans="1:27" s="68" customFormat="1" ht="33" customHeight="1">
      <c r="A95" s="77"/>
      <c r="B95" s="110" t="s">
        <v>559</v>
      </c>
      <c r="C95" s="250"/>
      <c r="D95" s="250"/>
      <c r="E95" s="250"/>
      <c r="F95" s="250"/>
      <c r="G95" s="250"/>
      <c r="H95" s="250"/>
      <c r="I95" s="250"/>
      <c r="J95" s="250"/>
      <c r="K95" s="250"/>
      <c r="L95" s="250"/>
    </row>
    <row r="96" spans="1:27" s="68" customFormat="1" ht="33" customHeight="1">
      <c r="A96" s="77"/>
      <c r="B96" s="110" t="s">
        <v>560</v>
      </c>
      <c r="C96" s="250"/>
      <c r="D96" s="250"/>
      <c r="E96" s="250"/>
      <c r="F96" s="250"/>
      <c r="G96" s="250"/>
      <c r="H96" s="250"/>
      <c r="I96" s="250"/>
      <c r="J96" s="250"/>
      <c r="K96" s="250"/>
      <c r="L96" s="250"/>
    </row>
    <row r="97" spans="1:12" s="68" customFormat="1" ht="33" customHeight="1">
      <c r="A97" s="77"/>
      <c r="B97" s="110" t="s">
        <v>561</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737">
        <f>'Name of Bidder'!C22</f>
        <v>0</v>
      </c>
      <c r="C101" s="737"/>
      <c r="D101" s="737"/>
      <c r="E101" s="71"/>
      <c r="G101" s="161" t="s">
        <v>39</v>
      </c>
      <c r="H101" s="93">
        <f>'Name of Bidder'!C19</f>
        <v>0</v>
      </c>
      <c r="L101" s="93"/>
    </row>
    <row r="102" spans="1:12" ht="24" customHeight="1">
      <c r="A102" s="78" t="s">
        <v>40</v>
      </c>
      <c r="B102" s="728">
        <f>'Name of Bidder'!C23</f>
        <v>0</v>
      </c>
      <c r="C102" s="728"/>
      <c r="D102" s="72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6"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SRTS-II/C&amp;M/WC-4332/2025</v>
      </c>
      <c r="B1" s="382"/>
      <c r="C1" s="382"/>
      <c r="D1" s="382"/>
      <c r="E1" s="382"/>
      <c r="F1" s="382"/>
      <c r="G1" s="382"/>
      <c r="H1" s="382"/>
      <c r="I1" s="382"/>
      <c r="J1" s="383" t="s">
        <v>562</v>
      </c>
    </row>
    <row r="2" spans="1:24" ht="16.5">
      <c r="A2" s="243"/>
      <c r="B2" s="243"/>
      <c r="C2" s="243"/>
      <c r="D2" s="243"/>
      <c r="E2" s="243"/>
      <c r="F2" s="243"/>
      <c r="G2" s="243"/>
      <c r="H2" s="243"/>
      <c r="I2" s="251"/>
      <c r="J2" s="251"/>
      <c r="X2" s="70" t="e">
        <f>#REF!</f>
        <v>#REF!</v>
      </c>
    </row>
    <row r="3" spans="1:24" ht="114" customHeight="1">
      <c r="A3" s="879" t="str">
        <f>Cover!B2</f>
        <v>Construction of 220 kV Bays including SPR Rooms, common facilities for the augmentation portion of 400/220  kV Gadag-II PS under “System strengthening at Koppal-II and Gadag-II for integration of RE generation projects” under TBCB SR-II.</v>
      </c>
      <c r="B3" s="879"/>
      <c r="C3" s="879"/>
      <c r="D3" s="879"/>
      <c r="E3" s="879"/>
      <c r="F3" s="879"/>
      <c r="G3" s="879"/>
      <c r="H3" s="879"/>
      <c r="I3" s="879"/>
      <c r="J3" s="879"/>
    </row>
    <row r="4" spans="1:24" ht="21.75" customHeight="1">
      <c r="A4" s="727" t="s">
        <v>563</v>
      </c>
      <c r="B4" s="727"/>
      <c r="C4" s="727"/>
      <c r="D4" s="727"/>
      <c r="E4" s="727"/>
      <c r="F4" s="727"/>
      <c r="G4" s="727"/>
      <c r="H4" s="727"/>
      <c r="I4" s="727"/>
      <c r="J4" s="72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725">
        <f>'Attach 3(JV)'!A8:D8</f>
        <v>0</v>
      </c>
      <c r="B7" s="725"/>
      <c r="C7" s="725"/>
      <c r="D7" s="725"/>
      <c r="E7" s="117"/>
      <c r="F7" s="97" t="str">
        <f>'Attach 3(JV)'!E8</f>
        <v>C&amp;M Department</v>
      </c>
      <c r="I7" s="76"/>
    </row>
    <row r="8" spans="1:24">
      <c r="A8" s="76" t="s">
        <v>31</v>
      </c>
      <c r="B8" s="896">
        <f>'Attach 3(JV)'!B9:D9</f>
        <v>0</v>
      </c>
      <c r="C8" s="896"/>
      <c r="D8" s="896"/>
      <c r="E8" s="252"/>
      <c r="F8" s="97" t="str">
        <f>'Attach 3(JV)'!E9</f>
        <v>Power Grid Corporation of India Ltd.,</v>
      </c>
      <c r="I8" s="76"/>
    </row>
    <row r="9" spans="1:24">
      <c r="A9" s="76" t="s">
        <v>33</v>
      </c>
      <c r="B9" s="882">
        <f>'Attach 3(JV)'!B10:D10</f>
        <v>0</v>
      </c>
      <c r="C9" s="882"/>
      <c r="D9" s="882"/>
      <c r="E9" s="252"/>
      <c r="F9" s="97" t="str">
        <f>'Attach 3(JV)'!E10</f>
        <v>SRTS-II,RHQ,Bangalore</v>
      </c>
      <c r="G9" s="71"/>
      <c r="I9" s="76"/>
    </row>
    <row r="10" spans="1:24">
      <c r="A10" s="85"/>
      <c r="B10" s="882">
        <f>'Attach 3(JV)'!B11:D11</f>
        <v>0</v>
      </c>
      <c r="C10" s="882"/>
      <c r="D10" s="882"/>
      <c r="E10" s="252"/>
      <c r="F10" s="97">
        <f>'Attach 3(JV)'!E11</f>
        <v>0</v>
      </c>
      <c r="G10" s="71"/>
      <c r="I10" s="76"/>
    </row>
    <row r="11" spans="1:24">
      <c r="A11" s="85"/>
      <c r="B11" s="882">
        <f>'Attach 3(JV)'!B12:D12</f>
        <v>0</v>
      </c>
      <c r="C11" s="882"/>
      <c r="D11" s="882"/>
      <c r="E11" s="252"/>
      <c r="F11" s="252"/>
      <c r="G11" s="81"/>
      <c r="I11" s="76"/>
    </row>
    <row r="12" spans="1:24">
      <c r="A12" s="85"/>
      <c r="B12" s="882"/>
      <c r="C12" s="882"/>
      <c r="D12" s="882"/>
      <c r="E12" s="252"/>
      <c r="F12" s="252"/>
      <c r="G12" s="81"/>
      <c r="I12" s="76"/>
    </row>
    <row r="13" spans="1:24">
      <c r="B13" s="252"/>
      <c r="C13" s="252"/>
      <c r="D13" s="252"/>
      <c r="E13" s="252"/>
      <c r="F13" s="252"/>
      <c r="G13" s="71"/>
    </row>
    <row r="14" spans="1:24" ht="198" customHeight="1">
      <c r="A14" s="753" t="s">
        <v>564</v>
      </c>
      <c r="B14" s="753"/>
      <c r="C14" s="753"/>
      <c r="D14" s="753"/>
      <c r="E14" s="753"/>
      <c r="F14" s="753"/>
      <c r="G14" s="753"/>
      <c r="H14" s="753"/>
      <c r="I14" s="753"/>
      <c r="J14" s="753"/>
    </row>
    <row r="15" spans="1:24" ht="80.25" customHeight="1">
      <c r="A15" s="255" t="s">
        <v>565</v>
      </c>
      <c r="B15" s="255" t="s">
        <v>193</v>
      </c>
      <c r="C15" s="1076" t="s">
        <v>566</v>
      </c>
      <c r="D15" s="1076"/>
      <c r="E15" s="1076"/>
      <c r="F15" s="1076"/>
      <c r="G15" s="255" t="s">
        <v>567</v>
      </c>
      <c r="H15" s="1076" t="s">
        <v>568</v>
      </c>
      <c r="I15" s="1076"/>
      <c r="J15" s="1076"/>
    </row>
    <row r="16" spans="1:24" ht="21" customHeight="1">
      <c r="A16" s="253"/>
      <c r="B16" s="253"/>
      <c r="C16" s="1074"/>
      <c r="D16" s="1074"/>
      <c r="E16" s="1074"/>
      <c r="F16" s="1074"/>
      <c r="G16" s="253"/>
      <c r="H16" s="1073"/>
      <c r="I16" s="1073"/>
      <c r="J16" s="1073"/>
    </row>
    <row r="17" spans="1:10" ht="21" customHeight="1">
      <c r="A17" s="253"/>
      <c r="B17" s="253"/>
      <c r="C17" s="1074"/>
      <c r="D17" s="1074"/>
      <c r="E17" s="1074"/>
      <c r="F17" s="1074"/>
      <c r="G17" s="253"/>
      <c r="H17" s="1073"/>
      <c r="I17" s="1073"/>
      <c r="J17" s="1073"/>
    </row>
    <row r="18" spans="1:10" ht="21" customHeight="1">
      <c r="A18" s="253"/>
      <c r="B18" s="253"/>
      <c r="C18" s="1074"/>
      <c r="D18" s="1074"/>
      <c r="E18" s="1074"/>
      <c r="F18" s="1074"/>
      <c r="G18" s="253"/>
      <c r="H18" s="1073"/>
      <c r="I18" s="1073"/>
      <c r="J18" s="1073"/>
    </row>
    <row r="19" spans="1:10" ht="21" customHeight="1">
      <c r="A19" s="253"/>
      <c r="B19" s="253"/>
      <c r="C19" s="1074"/>
      <c r="D19" s="1074"/>
      <c r="E19" s="1074"/>
      <c r="F19" s="1074"/>
      <c r="G19" s="253"/>
      <c r="H19" s="1073"/>
      <c r="I19" s="1073"/>
      <c r="J19" s="1073"/>
    </row>
    <row r="20" spans="1:10" ht="21" customHeight="1">
      <c r="A20" s="253"/>
      <c r="B20" s="253"/>
      <c r="C20" s="1074"/>
      <c r="D20" s="1074"/>
      <c r="E20" s="1074"/>
      <c r="F20" s="1074"/>
      <c r="G20" s="253"/>
      <c r="H20" s="1073"/>
      <c r="I20" s="1073"/>
      <c r="J20" s="1073"/>
    </row>
    <row r="21" spans="1:10" ht="21" customHeight="1">
      <c r="A21" s="253"/>
      <c r="B21" s="253"/>
      <c r="C21" s="1074"/>
      <c r="D21" s="1074"/>
      <c r="E21" s="1074"/>
      <c r="F21" s="1074"/>
      <c r="G21" s="253"/>
      <c r="H21" s="1073"/>
      <c r="I21" s="1073"/>
      <c r="J21" s="1073"/>
    </row>
    <row r="22" spans="1:10" ht="31.5" customHeight="1">
      <c r="A22" s="1075" t="s">
        <v>569</v>
      </c>
      <c r="B22" s="1075"/>
      <c r="C22" s="1075"/>
      <c r="D22" s="1075"/>
      <c r="E22" s="1075"/>
      <c r="F22" s="1075"/>
      <c r="G22" s="1075"/>
      <c r="H22" s="1075"/>
      <c r="I22" s="1075"/>
      <c r="J22" s="1075"/>
    </row>
    <row r="23" spans="1:10" ht="28.5" customHeight="1">
      <c r="A23" s="78" t="s">
        <v>38</v>
      </c>
      <c r="B23" s="737">
        <f>'Name of Bidder'!C22</f>
        <v>0</v>
      </c>
      <c r="C23" s="737"/>
      <c r="D23" s="254"/>
      <c r="E23" s="71"/>
      <c r="F23" s="728" t="s">
        <v>39</v>
      </c>
      <c r="G23" s="728"/>
      <c r="H23" s="728">
        <f>'Name of Bidder'!C19</f>
        <v>0</v>
      </c>
      <c r="I23" s="728"/>
      <c r="J23" s="728"/>
    </row>
    <row r="24" spans="1:10" ht="28.5" customHeight="1">
      <c r="A24" s="78" t="s">
        <v>40</v>
      </c>
      <c r="B24" s="728">
        <f>'Name of Bidder'!C23</f>
        <v>0</v>
      </c>
      <c r="C24" s="728"/>
      <c r="D24" s="93"/>
      <c r="E24" s="71"/>
      <c r="F24" s="728" t="s">
        <v>41</v>
      </c>
      <c r="G24" s="728"/>
      <c r="H24" s="728">
        <f>'Name of Bidder'!C20</f>
        <v>0</v>
      </c>
      <c r="I24" s="728"/>
      <c r="J24" s="728"/>
    </row>
    <row r="25" spans="1:10" ht="24" customHeight="1">
      <c r="A25" s="71"/>
      <c r="B25" s="71"/>
      <c r="C25" s="71"/>
      <c r="D25" s="71"/>
      <c r="E25" s="71"/>
      <c r="F25" s="71"/>
      <c r="G25" s="161"/>
      <c r="H25" s="71"/>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5"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82" t="str">
        <f>Cover!B3</f>
        <v>Specification No: SRTS-II/C&amp;M/WC-4332/2025</v>
      </c>
      <c r="B1" s="1082"/>
      <c r="C1" s="1082"/>
      <c r="D1" s="1082"/>
      <c r="E1" s="1082"/>
      <c r="F1" s="1082"/>
      <c r="G1" s="1082"/>
      <c r="H1" s="381"/>
      <c r="I1" s="1077" t="s">
        <v>570</v>
      </c>
      <c r="J1" s="1077"/>
    </row>
    <row r="2" spans="1:10" ht="16.5">
      <c r="A2" s="257"/>
      <c r="B2" s="257"/>
      <c r="C2" s="257"/>
      <c r="D2" s="257"/>
      <c r="E2" s="257"/>
      <c r="F2" s="257"/>
      <c r="G2" s="257"/>
      <c r="H2" s="257"/>
      <c r="I2" s="257"/>
      <c r="J2" s="257"/>
    </row>
    <row r="3" spans="1:10" ht="65.25" customHeight="1">
      <c r="A3" s="1078" t="str">
        <f>Cover!B2</f>
        <v>Construction of 220 kV Bays including SPR Rooms, common facilities for the augmentation portion of 400/220  kV Gadag-II PS under “System strengthening at Koppal-II and Gadag-II for integration of RE generation projects” under TBCB SR-II.</v>
      </c>
      <c r="B3" s="1078"/>
      <c r="C3" s="1078"/>
      <c r="D3" s="1078"/>
      <c r="E3" s="1078"/>
      <c r="F3" s="1078"/>
      <c r="G3" s="1078"/>
      <c r="H3" s="1078"/>
      <c r="I3" s="1078"/>
      <c r="J3" s="1078"/>
    </row>
    <row r="5" spans="1:10">
      <c r="A5" s="1079" t="s">
        <v>571</v>
      </c>
      <c r="B5" s="1079"/>
      <c r="C5" s="1079"/>
      <c r="D5" s="1079"/>
      <c r="E5" s="1079"/>
      <c r="F5" s="1079"/>
      <c r="G5" s="1079"/>
      <c r="H5" s="1079"/>
      <c r="I5" s="1079"/>
      <c r="J5" s="1079"/>
    </row>
    <row r="7" spans="1:10">
      <c r="A7" s="71" t="str">
        <f>'Attach 3(JV)'!A7:D7</f>
        <v>Bidder’s Name and Address :</v>
      </c>
      <c r="G7" s="108" t="str">
        <f>'Attach 3(JV)'!E7</f>
        <v>To:</v>
      </c>
    </row>
    <row r="8" spans="1:10">
      <c r="A8" s="108">
        <f>'Attach 3(JV)'!A8:D8</f>
        <v>0</v>
      </c>
      <c r="G8" s="71" t="str">
        <f>'Attach 3(JV)'!E8</f>
        <v>C&amp;M Department</v>
      </c>
    </row>
    <row r="9" spans="1:10">
      <c r="A9" s="76" t="s">
        <v>31</v>
      </c>
      <c r="B9" s="1080">
        <f>'Attach 3(JV)'!B9:D9</f>
        <v>0</v>
      </c>
      <c r="C9" s="1080"/>
      <c r="D9" s="1080"/>
      <c r="E9" s="1080"/>
      <c r="F9" s="1080"/>
      <c r="G9" s="71" t="str">
        <f>'Attach 3(JV)'!E9</f>
        <v>Power Grid Corporation of India Ltd.,</v>
      </c>
    </row>
    <row r="10" spans="1:10">
      <c r="A10" s="76" t="s">
        <v>33</v>
      </c>
      <c r="B10" s="1081">
        <f>'Attach 3(JV)'!B10:D10</f>
        <v>0</v>
      </c>
      <c r="C10" s="1081"/>
      <c r="D10" s="1081"/>
      <c r="E10" s="1081"/>
      <c r="F10" s="1081"/>
      <c r="G10" s="71" t="str">
        <f>'Attach 3(JV)'!E10</f>
        <v>SRTS-II,RHQ,Bangalore</v>
      </c>
    </row>
    <row r="11" spans="1:10">
      <c r="B11" s="1081">
        <f>'Attach 3(JV)'!B11:D11</f>
        <v>0</v>
      </c>
      <c r="C11" s="1081"/>
      <c r="D11" s="1081"/>
      <c r="E11" s="1081"/>
      <c r="F11" s="1081"/>
      <c r="G11" s="71">
        <f>'Attach 3(JV)'!E11</f>
        <v>0</v>
      </c>
    </row>
    <row r="12" spans="1:10">
      <c r="B12" s="1081">
        <f>'Attach 3(JV)'!B12:D12</f>
        <v>0</v>
      </c>
      <c r="C12" s="1081"/>
      <c r="D12" s="1081"/>
      <c r="E12" s="1081"/>
      <c r="F12" s="1081"/>
    </row>
    <row r="14" spans="1:10">
      <c r="A14" s="71" t="s">
        <v>35</v>
      </c>
    </row>
    <row r="16" spans="1:10" ht="48" customHeight="1">
      <c r="A16" s="779" t="s">
        <v>572</v>
      </c>
      <c r="B16" s="779"/>
      <c r="C16" s="779"/>
      <c r="D16" s="779"/>
      <c r="E16" s="779"/>
      <c r="F16" s="779"/>
      <c r="G16" s="779"/>
      <c r="H16" s="779"/>
      <c r="I16" s="779"/>
      <c r="J16" s="779"/>
    </row>
    <row r="17" spans="1:10">
      <c r="A17" s="256"/>
      <c r="B17" s="256"/>
      <c r="C17" s="256"/>
      <c r="D17" s="256"/>
      <c r="E17" s="256"/>
      <c r="F17" s="256"/>
      <c r="G17" s="256"/>
      <c r="H17" s="256"/>
      <c r="I17" s="256"/>
      <c r="J17" s="256"/>
    </row>
    <row r="18" spans="1:10" ht="40.5" customHeight="1">
      <c r="A18" s="779" t="s">
        <v>573</v>
      </c>
      <c r="B18" s="779"/>
      <c r="C18" s="779"/>
      <c r="D18" s="779"/>
      <c r="E18" s="779"/>
      <c r="F18" s="779"/>
      <c r="G18" s="779"/>
      <c r="H18" s="779"/>
      <c r="I18" s="779"/>
      <c r="J18" s="779"/>
    </row>
    <row r="19" spans="1:10">
      <c r="A19" s="256"/>
      <c r="B19" s="256"/>
      <c r="C19" s="256"/>
      <c r="D19" s="256"/>
      <c r="E19" s="256"/>
      <c r="F19" s="256"/>
      <c r="G19" s="256"/>
      <c r="H19" s="256"/>
      <c r="I19" s="256"/>
      <c r="J19" s="256"/>
    </row>
    <row r="20" spans="1:10" ht="43.5" customHeight="1">
      <c r="A20" s="98" t="s">
        <v>65</v>
      </c>
      <c r="B20" s="779" t="s">
        <v>574</v>
      </c>
      <c r="C20" s="779"/>
      <c r="D20" s="779"/>
      <c r="E20" s="779"/>
      <c r="F20" s="779"/>
      <c r="G20" s="779"/>
      <c r="H20" s="779"/>
      <c r="I20" s="779"/>
      <c r="J20" s="779"/>
    </row>
    <row r="21" spans="1:10" ht="59.25" customHeight="1">
      <c r="A21" s="98" t="s">
        <v>66</v>
      </c>
      <c r="B21" s="779" t="s">
        <v>575</v>
      </c>
      <c r="C21" s="779"/>
      <c r="D21" s="779"/>
      <c r="E21" s="779"/>
      <c r="F21" s="779"/>
      <c r="G21" s="779"/>
      <c r="H21" s="779"/>
      <c r="I21" s="779"/>
      <c r="J21" s="779"/>
    </row>
    <row r="23" spans="1:10" ht="82.5" customHeight="1">
      <c r="A23" s="779" t="s">
        <v>576</v>
      </c>
      <c r="B23" s="779"/>
      <c r="C23" s="779"/>
      <c r="D23" s="779"/>
      <c r="E23" s="779"/>
      <c r="F23" s="779"/>
      <c r="G23" s="779"/>
      <c r="H23" s="779"/>
      <c r="I23" s="779"/>
      <c r="J23" s="779"/>
    </row>
    <row r="25" spans="1:10">
      <c r="A25" s="108" t="str">
        <f>'Name of Bidder'!B22</f>
        <v xml:space="preserve">Date     </v>
      </c>
      <c r="B25" s="1083">
        <f>'Name of Bidder'!C22</f>
        <v>0</v>
      </c>
      <c r="C25" s="1083"/>
      <c r="F25" s="1080" t="str">
        <f>'Name of Bidder'!B19</f>
        <v xml:space="preserve">Printed Name </v>
      </c>
      <c r="G25" s="1080"/>
      <c r="H25" s="1080">
        <f>'Name of Bidder'!C19</f>
        <v>0</v>
      </c>
      <c r="I25" s="1080"/>
      <c r="J25" s="1080"/>
    </row>
    <row r="26" spans="1:10">
      <c r="A26" s="108"/>
      <c r="F26" s="108"/>
      <c r="G26" s="108"/>
    </row>
    <row r="27" spans="1:10">
      <c r="A27" s="108" t="str">
        <f>'Name of Bidder'!B23</f>
        <v xml:space="preserve">Place     </v>
      </c>
      <c r="B27" s="1080">
        <f>'Name of Bidder'!C23</f>
        <v>0</v>
      </c>
      <c r="C27" s="1080"/>
      <c r="F27" s="1080" t="str">
        <f>'Name of Bidder'!B20</f>
        <v>Designation</v>
      </c>
      <c r="G27" s="1080"/>
      <c r="H27" s="1080">
        <f>'Name of Bidder'!C20</f>
        <v>0</v>
      </c>
      <c r="I27" s="1080"/>
      <c r="J27" s="1080"/>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SRTS-II/C&amp;M/WC-4332/2025</v>
      </c>
      <c r="I1" s="1093" t="s">
        <v>577</v>
      </c>
      <c r="J1" s="1093"/>
      <c r="K1" s="1093"/>
    </row>
    <row r="3" spans="1:11" ht="60" customHeight="1">
      <c r="A3" s="1092" t="str">
        <f>Cover!B2</f>
        <v>Construction of 220 kV Bays including SPR Rooms, common facilities for the augmentation portion of 400/220  kV Gadag-II PS under “System strengthening at Koppal-II and Gadag-II for integration of RE generation projects” under TBCB SR-II.</v>
      </c>
      <c r="B3" s="1092"/>
      <c r="C3" s="1092"/>
      <c r="D3" s="1092"/>
      <c r="E3" s="1092"/>
      <c r="F3" s="1092"/>
      <c r="G3" s="1092"/>
      <c r="H3" s="1092"/>
      <c r="I3" s="1092"/>
      <c r="J3" s="1092"/>
      <c r="K3" s="1092"/>
    </row>
    <row r="5" spans="1:11" ht="29.25" customHeight="1">
      <c r="A5" s="1085" t="s">
        <v>578</v>
      </c>
      <c r="B5" s="1085"/>
      <c r="C5" s="1085"/>
      <c r="D5" s="1085"/>
      <c r="E5" s="1085"/>
      <c r="F5" s="1085"/>
      <c r="G5" s="1085"/>
      <c r="H5" s="1085"/>
      <c r="I5" s="1085"/>
      <c r="J5" s="1085"/>
      <c r="K5" s="1085"/>
    </row>
    <row r="7" spans="1:11">
      <c r="A7" s="386" t="s">
        <v>579</v>
      </c>
      <c r="G7" s="386" t="s">
        <v>29</v>
      </c>
    </row>
    <row r="8" spans="1:11">
      <c r="A8" s="1084">
        <f>'Attach 19'!A8</f>
        <v>0</v>
      </c>
      <c r="B8" s="1084"/>
      <c r="C8" s="1084"/>
      <c r="D8" s="1084"/>
      <c r="E8" s="1084"/>
      <c r="F8" s="1084"/>
      <c r="G8" s="386" t="s">
        <v>580</v>
      </c>
    </row>
    <row r="9" spans="1:11">
      <c r="A9" s="386" t="s">
        <v>31</v>
      </c>
      <c r="B9" s="1084">
        <f>'Attach 19'!B9:F9</f>
        <v>0</v>
      </c>
      <c r="C9" s="1084"/>
      <c r="D9" s="1084"/>
      <c r="E9" s="1084"/>
      <c r="F9" s="1084"/>
      <c r="G9" s="386" t="s">
        <v>32</v>
      </c>
    </row>
    <row r="10" spans="1:11">
      <c r="A10" s="386" t="s">
        <v>33</v>
      </c>
      <c r="B10" s="1084">
        <f>'Attach 19'!B10:F10</f>
        <v>0</v>
      </c>
      <c r="C10" s="1084"/>
      <c r="D10" s="1084"/>
      <c r="E10" s="1084"/>
      <c r="F10" s="1084"/>
      <c r="G10" s="386" t="s">
        <v>581</v>
      </c>
    </row>
    <row r="11" spans="1:11">
      <c r="B11" s="1084">
        <f>'Attach 19'!B11:F11</f>
        <v>0</v>
      </c>
      <c r="C11" s="1084"/>
      <c r="D11" s="1084"/>
      <c r="E11" s="1084"/>
      <c r="F11" s="1084"/>
      <c r="G11" s="386" t="s">
        <v>582</v>
      </c>
    </row>
    <row r="12" spans="1:11">
      <c r="B12" s="1084">
        <f>'Attach 19'!B12:F12</f>
        <v>0</v>
      </c>
      <c r="C12" s="1084"/>
      <c r="D12" s="1084"/>
      <c r="E12" s="1084"/>
      <c r="F12" s="1084"/>
    </row>
    <row r="14" spans="1:11" ht="19.5" customHeight="1">
      <c r="A14" s="1091" t="s">
        <v>35</v>
      </c>
      <c r="B14" s="1091"/>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91" t="s">
        <v>583</v>
      </c>
      <c r="C16" s="1091"/>
      <c r="D16" s="1091"/>
      <c r="E16" s="1091"/>
      <c r="F16" s="1091"/>
      <c r="G16" s="1091"/>
      <c r="H16" s="1091"/>
      <c r="I16" s="1091"/>
      <c r="J16" s="1091"/>
      <c r="K16" s="1091"/>
    </row>
    <row r="17" spans="1:19">
      <c r="A17" s="388"/>
      <c r="B17" s="388"/>
      <c r="C17" s="388"/>
      <c r="D17" s="388"/>
      <c r="E17" s="388"/>
      <c r="F17" s="388"/>
      <c r="G17" s="388"/>
      <c r="H17" s="388"/>
      <c r="I17" s="388"/>
      <c r="J17" s="388"/>
    </row>
    <row r="18" spans="1:19" ht="51" customHeight="1">
      <c r="A18" s="388"/>
      <c r="B18" s="1091" t="s">
        <v>584</v>
      </c>
      <c r="C18" s="1091"/>
      <c r="D18" s="1091"/>
      <c r="E18" s="1091"/>
      <c r="F18" s="1091"/>
      <c r="G18" s="1091"/>
      <c r="H18" s="1091"/>
      <c r="I18" s="1091"/>
      <c r="J18" s="1091"/>
      <c r="K18" s="1091"/>
      <c r="M18" s="390" t="b">
        <v>0</v>
      </c>
    </row>
    <row r="19" spans="1:19" ht="18.75" customHeight="1" thickBot="1">
      <c r="A19" s="388"/>
      <c r="B19" s="388"/>
      <c r="C19" s="388"/>
      <c r="D19" s="388"/>
      <c r="E19" s="388"/>
      <c r="F19" s="387" t="s">
        <v>104</v>
      </c>
      <c r="G19" s="388"/>
      <c r="H19" s="388"/>
      <c r="I19" s="388"/>
      <c r="J19" s="388"/>
    </row>
    <row r="20" spans="1:19" ht="113.25" customHeight="1" thickBot="1">
      <c r="A20" s="388"/>
      <c r="B20" s="1094"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91"/>
      <c r="D20" s="1091"/>
      <c r="E20" s="1091"/>
      <c r="F20" s="1091"/>
      <c r="G20" s="1091"/>
      <c r="H20" s="1091"/>
      <c r="I20" s="1091"/>
      <c r="J20" s="1091"/>
      <c r="K20" s="1091"/>
      <c r="M20" s="391" t="b">
        <v>1</v>
      </c>
      <c r="N20" s="392"/>
      <c r="O20" s="1089" t="s">
        <v>585</v>
      </c>
      <c r="P20" s="1089"/>
      <c r="Q20" s="1089"/>
      <c r="R20" s="1089"/>
      <c r="S20" s="1090"/>
    </row>
    <row r="21" spans="1:19" ht="27.75" customHeight="1">
      <c r="A21" s="389" t="s">
        <v>586</v>
      </c>
      <c r="B21" s="1088" t="s">
        <v>587</v>
      </c>
      <c r="C21" s="1088"/>
      <c r="D21" s="1088"/>
      <c r="E21" s="1088"/>
      <c r="F21" s="1088"/>
      <c r="G21" s="1088"/>
      <c r="H21" s="1088"/>
      <c r="I21" s="1088"/>
      <c r="J21" s="1088"/>
      <c r="K21" s="1088"/>
    </row>
    <row r="22" spans="1:19" ht="27.75" customHeight="1">
      <c r="A22" s="389" t="s">
        <v>66</v>
      </c>
      <c r="B22" s="1087" t="s">
        <v>587</v>
      </c>
      <c r="C22" s="1087"/>
      <c r="D22" s="1087"/>
      <c r="E22" s="1087"/>
      <c r="F22" s="1087"/>
      <c r="G22" s="1087"/>
      <c r="H22" s="1087"/>
      <c r="I22" s="1087"/>
      <c r="J22" s="1087"/>
      <c r="K22" s="1087"/>
    </row>
    <row r="23" spans="1:19" ht="20.25" customHeight="1">
      <c r="A23" s="388"/>
      <c r="B23" s="1086" t="s">
        <v>588</v>
      </c>
      <c r="C23" s="1086"/>
      <c r="D23" s="1086"/>
      <c r="E23" s="1086"/>
      <c r="F23" s="1086"/>
      <c r="G23" s="1086"/>
      <c r="H23" s="1086"/>
      <c r="I23" s="1086"/>
      <c r="J23" s="1086"/>
      <c r="K23" s="1086"/>
    </row>
    <row r="24" spans="1:19">
      <c r="A24" s="388"/>
      <c r="B24" s="388"/>
      <c r="C24" s="388"/>
      <c r="D24" s="388"/>
      <c r="E24" s="388"/>
      <c r="F24" s="388"/>
      <c r="G24" s="388"/>
      <c r="H24" s="388"/>
      <c r="I24" s="388"/>
      <c r="J24" s="388"/>
    </row>
    <row r="25" spans="1:19">
      <c r="A25" s="386" t="s">
        <v>24</v>
      </c>
      <c r="B25" s="1084">
        <v>0</v>
      </c>
      <c r="C25" s="1084"/>
      <c r="F25" s="386" t="s">
        <v>21</v>
      </c>
      <c r="H25" s="1084">
        <v>0</v>
      </c>
      <c r="I25" s="1084"/>
      <c r="J25" s="1084"/>
      <c r="K25" s="1084"/>
    </row>
    <row r="27" spans="1:19">
      <c r="A27" s="386" t="s">
        <v>25</v>
      </c>
      <c r="B27" s="1084">
        <v>0</v>
      </c>
      <c r="C27" s="1084"/>
      <c r="F27" s="386" t="s">
        <v>22</v>
      </c>
      <c r="H27" s="1084">
        <v>0</v>
      </c>
      <c r="I27" s="1084"/>
      <c r="J27" s="1084"/>
      <c r="K27" s="1084"/>
    </row>
    <row r="29" spans="1:19" hidden="1">
      <c r="N29" s="386" t="s">
        <v>589</v>
      </c>
      <c r="O29" s="386" t="s">
        <v>590</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4" priority="4" stopIfTrue="1">
      <formula>M20=TRUE</formula>
    </cfRule>
  </conditionalFormatting>
  <conditionalFormatting sqref="B20:K20">
    <cfRule type="expression" dxfId="13" priority="3" stopIfTrue="1">
      <formula>M18=TRUE</formula>
    </cfRule>
  </conditionalFormatting>
  <conditionalFormatting sqref="N20">
    <cfRule type="expression" dxfId="12" priority="1" stopIfTrue="1">
      <formula>$M$18=TRUE</formula>
    </cfRule>
  </conditionalFormatting>
  <conditionalFormatting sqref="O20:S20">
    <cfRule type="expression" dxfId="11"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82" t="str">
        <f>Cover!B3</f>
        <v>Specification No: SRTS-II/C&amp;M/WC-4332/2025</v>
      </c>
      <c r="B1" s="1082"/>
      <c r="C1" s="1082"/>
      <c r="D1" s="1082"/>
      <c r="E1" s="1082"/>
      <c r="F1" s="1082"/>
      <c r="G1" s="1082"/>
      <c r="H1" s="381"/>
      <c r="I1" s="1077" t="s">
        <v>591</v>
      </c>
      <c r="J1" s="1077"/>
    </row>
    <row r="2" spans="1:10" ht="16.5">
      <c r="A2" s="257"/>
      <c r="B2" s="257"/>
      <c r="C2" s="257"/>
      <c r="D2" s="257"/>
      <c r="E2" s="257"/>
      <c r="F2" s="257"/>
      <c r="G2" s="257"/>
      <c r="H2" s="257"/>
      <c r="I2" s="257"/>
      <c r="J2" s="257"/>
    </row>
    <row r="3" spans="1:10" ht="126.75" customHeight="1">
      <c r="A3" s="1078" t="str">
        <f>Cover!B2</f>
        <v>Construction of 220 kV Bays including SPR Rooms, common facilities for the augmentation portion of 400/220  kV Gadag-II PS under “System strengthening at Koppal-II and Gadag-II for integration of RE generation projects” under TBCB SR-II.</v>
      </c>
      <c r="B3" s="1078"/>
      <c r="C3" s="1078"/>
      <c r="D3" s="1078"/>
      <c r="E3" s="1078"/>
      <c r="F3" s="1078"/>
      <c r="G3" s="1078"/>
      <c r="H3" s="1078"/>
      <c r="I3" s="1078"/>
      <c r="J3" s="1078"/>
    </row>
    <row r="5" spans="1:10" ht="75.75" customHeight="1">
      <c r="A5" s="790" t="s">
        <v>592</v>
      </c>
      <c r="B5" s="790"/>
      <c r="C5" s="790"/>
      <c r="D5" s="790"/>
      <c r="E5" s="790"/>
      <c r="F5" s="790"/>
      <c r="G5" s="790"/>
      <c r="H5" s="790"/>
      <c r="I5" s="790"/>
      <c r="J5" s="790"/>
    </row>
    <row r="7" spans="1:10">
      <c r="A7" s="71" t="str">
        <f>'Attach 3(JV)'!A7:D7</f>
        <v>Bidder’s Name and Address :</v>
      </c>
      <c r="G7" s="108" t="str">
        <f>'Attach 3(JV)'!E7</f>
        <v>To:</v>
      </c>
    </row>
    <row r="8" spans="1:10">
      <c r="A8" s="108">
        <f>'Attach 3(JV)'!A8:D8</f>
        <v>0</v>
      </c>
      <c r="G8" s="71" t="str">
        <f>'Attach 3(JV)'!E8</f>
        <v>C&amp;M Department</v>
      </c>
    </row>
    <row r="9" spans="1:10">
      <c r="A9" s="76" t="s">
        <v>31</v>
      </c>
      <c r="B9" s="1080">
        <f>'Attach 3(JV)'!B9:D9</f>
        <v>0</v>
      </c>
      <c r="C9" s="1080"/>
      <c r="D9" s="1080"/>
      <c r="E9" s="1080"/>
      <c r="F9" s="1080"/>
      <c r="G9" s="71" t="str">
        <f>'Attach 3(JV)'!E9</f>
        <v>Power Grid Corporation of India Ltd.,</v>
      </c>
    </row>
    <row r="10" spans="1:10">
      <c r="A10" s="76" t="s">
        <v>33</v>
      </c>
      <c r="B10" s="1081">
        <f>'Attach 3(JV)'!B10:D10</f>
        <v>0</v>
      </c>
      <c r="C10" s="1081"/>
      <c r="D10" s="1081"/>
      <c r="E10" s="1081"/>
      <c r="F10" s="1081"/>
      <c r="G10" s="71" t="str">
        <f>'Attach 3(JV)'!E10</f>
        <v>SRTS-II,RHQ,Bangalore</v>
      </c>
    </row>
    <row r="11" spans="1:10">
      <c r="B11" s="1081">
        <f>'Attach 3(JV)'!B11:D11</f>
        <v>0</v>
      </c>
      <c r="C11" s="1081"/>
      <c r="D11" s="1081"/>
      <c r="E11" s="1081"/>
      <c r="F11" s="1081"/>
      <c r="G11" s="71">
        <f>'Attach 3(JV)'!E11</f>
        <v>0</v>
      </c>
    </row>
    <row r="12" spans="1:10">
      <c r="B12" s="1081">
        <f>'Attach 3(JV)'!B12:D12</f>
        <v>0</v>
      </c>
      <c r="C12" s="1081"/>
      <c r="D12" s="1081"/>
      <c r="E12" s="1081"/>
      <c r="F12" s="1081"/>
    </row>
    <row r="14" spans="1:10">
      <c r="A14" s="71" t="s">
        <v>35</v>
      </c>
    </row>
    <row r="16" spans="1:10" ht="78" customHeight="1">
      <c r="A16" s="779" t="s">
        <v>593</v>
      </c>
      <c r="B16" s="779"/>
      <c r="C16" s="779"/>
      <c r="D16" s="779"/>
      <c r="E16" s="779"/>
      <c r="F16" s="779"/>
      <c r="G16" s="779"/>
      <c r="H16" s="779"/>
      <c r="I16" s="779"/>
      <c r="J16" s="779"/>
    </row>
    <row r="17" spans="1:10" ht="66" customHeight="1">
      <c r="A17" s="779" t="s">
        <v>594</v>
      </c>
      <c r="B17" s="779"/>
      <c r="C17" s="779"/>
      <c r="D17" s="779"/>
      <c r="E17" s="779"/>
      <c r="F17" s="779"/>
      <c r="G17" s="779"/>
      <c r="H17" s="779"/>
      <c r="I17" s="779"/>
      <c r="J17" s="779"/>
    </row>
    <row r="18" spans="1:10" ht="58.5" customHeight="1">
      <c r="A18" s="779" t="s">
        <v>595</v>
      </c>
      <c r="B18" s="779"/>
      <c r="C18" s="779"/>
      <c r="D18" s="779"/>
      <c r="E18" s="779"/>
      <c r="F18" s="779"/>
      <c r="G18" s="779"/>
      <c r="H18" s="779"/>
      <c r="I18" s="779"/>
      <c r="J18" s="779"/>
    </row>
    <row r="19" spans="1:10" ht="26.25" customHeight="1">
      <c r="A19" s="108" t="s">
        <v>596</v>
      </c>
    </row>
    <row r="20" spans="1:10" ht="26.25" customHeight="1"/>
    <row r="21" spans="1:10">
      <c r="A21" s="108" t="str">
        <f>'Name of Bidder'!B22</f>
        <v xml:space="preserve">Date     </v>
      </c>
      <c r="B21" s="1083">
        <f>'Name of Bidder'!C22</f>
        <v>0</v>
      </c>
      <c r="C21" s="1083"/>
      <c r="F21" s="1080" t="str">
        <f>'Name of Bidder'!B19</f>
        <v xml:space="preserve">Printed Name </v>
      </c>
      <c r="G21" s="1080"/>
      <c r="H21" s="1080">
        <f>'Name of Bidder'!C19</f>
        <v>0</v>
      </c>
      <c r="I21" s="1080"/>
      <c r="J21" s="1080"/>
    </row>
    <row r="22" spans="1:10">
      <c r="A22" s="108"/>
      <c r="F22" s="108"/>
      <c r="G22" s="108"/>
    </row>
    <row r="23" spans="1:10">
      <c r="A23" s="108" t="str">
        <f>'Name of Bidder'!B23</f>
        <v xml:space="preserve">Place     </v>
      </c>
      <c r="B23" s="1080">
        <f>'Name of Bidder'!C23</f>
        <v>0</v>
      </c>
      <c r="C23" s="1080"/>
      <c r="F23" s="1080" t="str">
        <f>'Name of Bidder'!B20</f>
        <v>Designation</v>
      </c>
      <c r="G23" s="1080"/>
      <c r="H23" s="1080">
        <f>'Name of Bidder'!C20</f>
        <v>0</v>
      </c>
      <c r="I23" s="1080"/>
      <c r="J23" s="1080"/>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82" t="str">
        <f>Cover!B3</f>
        <v>Specification No: SRTS-II/C&amp;M/WC-4332/2025</v>
      </c>
      <c r="B1" s="1082"/>
      <c r="C1" s="1082"/>
      <c r="D1" s="1082"/>
      <c r="E1" s="1082"/>
      <c r="F1" s="1082"/>
      <c r="G1" s="1082"/>
      <c r="H1" s="381" t="s">
        <v>597</v>
      </c>
      <c r="I1" s="381"/>
      <c r="J1" s="381"/>
    </row>
    <row r="2" spans="1:10" ht="16.5">
      <c r="A2" s="257"/>
      <c r="B2" s="257"/>
      <c r="C2" s="257"/>
      <c r="D2" s="257"/>
      <c r="E2" s="257"/>
      <c r="F2" s="257"/>
      <c r="G2" s="257"/>
      <c r="H2" s="257"/>
      <c r="I2" s="257"/>
      <c r="J2" s="257"/>
    </row>
    <row r="3" spans="1:10" ht="112.5" customHeight="1">
      <c r="A3" s="1078" t="str">
        <f>Cover!B2</f>
        <v>Construction of 220 kV Bays including SPR Rooms, common facilities for the augmentation portion of 400/220  kV Gadag-II PS under “System strengthening at Koppal-II and Gadag-II for integration of RE generation projects” under TBCB SR-II.</v>
      </c>
      <c r="B3" s="1078"/>
      <c r="C3" s="1078"/>
      <c r="D3" s="1078"/>
      <c r="E3" s="1078"/>
      <c r="F3" s="1078"/>
      <c r="G3" s="1078"/>
      <c r="H3" s="1078"/>
      <c r="I3" s="1078"/>
      <c r="J3" s="1078"/>
    </row>
    <row r="5" spans="1:10" ht="67.5" customHeight="1">
      <c r="A5" s="1099" t="s">
        <v>598</v>
      </c>
      <c r="B5" s="1099"/>
      <c r="C5" s="1099"/>
      <c r="D5" s="1099"/>
      <c r="E5" s="1099"/>
      <c r="F5" s="1099"/>
      <c r="G5" s="1099"/>
      <c r="H5" s="1099"/>
      <c r="I5" s="1099"/>
      <c r="J5" s="1099"/>
    </row>
    <row r="7" spans="1:10">
      <c r="A7" s="71" t="str">
        <f>'Attach 3(JV)'!A7:D7</f>
        <v>Bidder’s Name and Address :</v>
      </c>
      <c r="G7" s="108" t="str">
        <f>'Attach 3(JV)'!E7</f>
        <v>To:</v>
      </c>
    </row>
    <row r="8" spans="1:10">
      <c r="A8" s="108">
        <f>'Attach 3(JV)'!A8:D8</f>
        <v>0</v>
      </c>
      <c r="G8" s="71" t="str">
        <f>'Attach 3(JV)'!E8</f>
        <v>C&amp;M Department</v>
      </c>
    </row>
    <row r="9" spans="1:10">
      <c r="A9" s="76" t="s">
        <v>31</v>
      </c>
      <c r="B9" s="1080">
        <f>'Attach 3(JV)'!B9:D9</f>
        <v>0</v>
      </c>
      <c r="C9" s="1080"/>
      <c r="D9" s="1080"/>
      <c r="E9" s="1080"/>
      <c r="F9" s="1080"/>
      <c r="G9" s="71" t="str">
        <f>'Attach 3(JV)'!E9</f>
        <v>Power Grid Corporation of India Ltd.,</v>
      </c>
    </row>
    <row r="10" spans="1:10">
      <c r="A10" s="76" t="s">
        <v>33</v>
      </c>
      <c r="B10" s="1081">
        <f>'Attach 3(JV)'!B10:D10</f>
        <v>0</v>
      </c>
      <c r="C10" s="1081"/>
      <c r="D10" s="1081"/>
      <c r="E10" s="1081"/>
      <c r="F10" s="1081"/>
      <c r="G10" s="71" t="str">
        <f>'Attach 3(JV)'!E10</f>
        <v>SRTS-II,RHQ,Bangalore</v>
      </c>
    </row>
    <row r="11" spans="1:10">
      <c r="B11" s="1081">
        <f>'Attach 3(JV)'!B11:D11</f>
        <v>0</v>
      </c>
      <c r="C11" s="1081"/>
      <c r="D11" s="1081"/>
      <c r="E11" s="1081"/>
      <c r="F11" s="1081"/>
      <c r="G11" s="71">
        <f>'Attach 3(JV)'!E11</f>
        <v>0</v>
      </c>
    </row>
    <row r="12" spans="1:10">
      <c r="B12" s="1081">
        <f>'Attach 3(JV)'!B12:D12</f>
        <v>0</v>
      </c>
      <c r="C12" s="1081"/>
      <c r="D12" s="1081"/>
      <c r="E12" s="1081"/>
      <c r="F12" s="1081"/>
    </row>
    <row r="14" spans="1:10">
      <c r="A14" s="71" t="s">
        <v>35</v>
      </c>
    </row>
    <row r="16" spans="1:10" ht="101.25" customHeight="1">
      <c r="A16" s="746" t="s">
        <v>599</v>
      </c>
      <c r="B16" s="746"/>
      <c r="C16" s="746"/>
      <c r="D16" s="746"/>
      <c r="E16" s="746"/>
      <c r="F16" s="746"/>
      <c r="G16" s="746"/>
      <c r="H16" s="746"/>
      <c r="I16" s="746"/>
      <c r="J16" s="746"/>
    </row>
    <row r="17" spans="1:10" ht="33" customHeight="1">
      <c r="A17" s="1096"/>
      <c r="B17" s="1097"/>
      <c r="C17" s="1097"/>
      <c r="D17" s="1097"/>
      <c r="E17" s="1097"/>
      <c r="F17" s="1097"/>
      <c r="G17" s="1097"/>
      <c r="H17" s="1097"/>
      <c r="I17" s="1097"/>
      <c r="J17" s="1098"/>
    </row>
    <row r="18" spans="1:10" ht="66.75" customHeight="1">
      <c r="A18" s="1095" t="s">
        <v>600</v>
      </c>
      <c r="B18" s="746"/>
      <c r="C18" s="746"/>
      <c r="D18" s="746"/>
      <c r="E18" s="746"/>
      <c r="F18" s="746"/>
      <c r="G18" s="746"/>
      <c r="H18" s="746"/>
      <c r="I18" s="746"/>
      <c r="J18" s="746"/>
    </row>
    <row r="19" spans="1:10" ht="51" customHeight="1">
      <c r="A19" s="746" t="s">
        <v>601</v>
      </c>
      <c r="B19" s="746"/>
      <c r="C19" s="746"/>
      <c r="D19" s="746"/>
      <c r="E19" s="746"/>
      <c r="F19" s="746"/>
      <c r="G19" s="746"/>
      <c r="H19" s="746"/>
      <c r="I19" s="746"/>
      <c r="J19" s="746"/>
    </row>
    <row r="20" spans="1:10" ht="33" customHeight="1">
      <c r="A20" s="746" t="s">
        <v>602</v>
      </c>
      <c r="B20" s="746"/>
      <c r="C20" s="746"/>
      <c r="D20" s="746"/>
      <c r="E20" s="746"/>
      <c r="F20" s="746"/>
      <c r="G20" s="746"/>
      <c r="H20" s="746"/>
      <c r="I20" s="746"/>
      <c r="J20" s="746"/>
    </row>
    <row r="21" spans="1:10" ht="51" customHeight="1">
      <c r="A21" s="746" t="s">
        <v>603</v>
      </c>
      <c r="B21" s="746"/>
      <c r="C21" s="746"/>
      <c r="D21" s="746"/>
      <c r="E21" s="746"/>
      <c r="F21" s="746"/>
      <c r="G21" s="746"/>
      <c r="H21" s="746"/>
      <c r="I21" s="746"/>
      <c r="J21" s="746"/>
    </row>
    <row r="22" spans="1:10" ht="51" customHeight="1">
      <c r="A22" s="746" t="s">
        <v>604</v>
      </c>
      <c r="B22" s="746"/>
      <c r="C22" s="746"/>
      <c r="D22" s="746"/>
      <c r="E22" s="746"/>
      <c r="F22" s="746"/>
      <c r="G22" s="746"/>
      <c r="H22" s="746"/>
      <c r="I22" s="746"/>
      <c r="J22" s="746"/>
    </row>
    <row r="23" spans="1:10" ht="51" customHeight="1">
      <c r="A23" s="746" t="s">
        <v>605</v>
      </c>
      <c r="B23" s="746"/>
      <c r="C23" s="746"/>
      <c r="D23" s="746"/>
      <c r="E23" s="746"/>
      <c r="F23" s="746"/>
      <c r="G23" s="746"/>
      <c r="H23" s="746"/>
      <c r="I23" s="746"/>
      <c r="J23" s="746"/>
    </row>
    <row r="24" spans="1:10" ht="13.5" customHeight="1">
      <c r="A24" s="1080" t="s">
        <v>596</v>
      </c>
      <c r="B24" s="1080"/>
      <c r="C24" s="1080"/>
      <c r="D24" s="1080"/>
      <c r="E24" s="1080"/>
      <c r="F24" s="1080"/>
    </row>
    <row r="25" spans="1:10" ht="13.5" customHeight="1"/>
    <row r="26" spans="1:10">
      <c r="A26" s="108" t="str">
        <f>'Name of Bidder'!B22</f>
        <v xml:space="preserve">Date     </v>
      </c>
      <c r="B26" s="1083">
        <f>'Name of Bidder'!C22</f>
        <v>0</v>
      </c>
      <c r="C26" s="1083"/>
      <c r="F26" s="1080" t="str">
        <f>'Name of Bidder'!B19</f>
        <v xml:space="preserve">Printed Name </v>
      </c>
      <c r="G26" s="1080"/>
      <c r="H26" s="1080">
        <f>'Name of Bidder'!C19</f>
        <v>0</v>
      </c>
      <c r="I26" s="1080"/>
      <c r="J26" s="1080"/>
    </row>
    <row r="27" spans="1:10">
      <c r="A27" s="108"/>
      <c r="F27" s="108"/>
      <c r="G27" s="108"/>
    </row>
    <row r="28" spans="1:10">
      <c r="A28" s="108" t="str">
        <f>'Name of Bidder'!B23</f>
        <v xml:space="preserve">Place     </v>
      </c>
      <c r="B28" s="1080">
        <f>'Name of Bidder'!C23</f>
        <v>0</v>
      </c>
      <c r="C28" s="1080"/>
      <c r="F28" s="1080" t="str">
        <f>'Name of Bidder'!B20</f>
        <v>Designation</v>
      </c>
      <c r="G28" s="1080"/>
      <c r="H28" s="1080">
        <f>'Name of Bidder'!C20</f>
        <v>0</v>
      </c>
      <c r="I28" s="1080"/>
      <c r="J28" s="1080"/>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7798-065B-4733-80D9-75D1B5925A47}">
  <dimension ref="A1:J32"/>
  <sheetViews>
    <sheetView showGridLines="0" showZeros="0" view="pageBreakPreview" zoomScaleNormal="100" zoomScaleSheetLayoutView="100" workbookViewId="0">
      <selection activeCell="Q25" sqref="Q25"/>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118" t="str">
        <f>Cover!B3</f>
        <v>Specification No: SRTS-II/C&amp;M/WC-4332/2025</v>
      </c>
      <c r="B1" s="1119"/>
      <c r="C1" s="1119"/>
      <c r="D1" s="1119"/>
      <c r="E1" s="1119"/>
      <c r="F1" s="1119"/>
      <c r="G1" s="1119"/>
      <c r="H1" s="691"/>
      <c r="I1" s="1120" t="s">
        <v>606</v>
      </c>
      <c r="J1" s="1121"/>
    </row>
    <row r="2" spans="1:10" ht="16.5">
      <c r="A2" s="692"/>
      <c r="B2" s="257"/>
      <c r="C2" s="257"/>
      <c r="D2" s="257"/>
      <c r="E2" s="257"/>
      <c r="F2" s="257"/>
      <c r="G2" s="257"/>
      <c r="H2" s="257"/>
      <c r="I2" s="257"/>
      <c r="J2" s="693"/>
    </row>
    <row r="3" spans="1:10" ht="65.25" customHeight="1">
      <c r="A3" s="1122" t="str">
        <f>Cover!B2</f>
        <v>Construction of 220 kV Bays including SPR Rooms, common facilities for the augmentation portion of 400/220  kV Gadag-II PS under “System strengthening at Koppal-II and Gadag-II for integration of RE generation projects” under TBCB SR-II.</v>
      </c>
      <c r="B3" s="1078"/>
      <c r="C3" s="1078"/>
      <c r="D3" s="1078"/>
      <c r="E3" s="1078"/>
      <c r="F3" s="1078"/>
      <c r="G3" s="1078"/>
      <c r="H3" s="1078"/>
      <c r="I3" s="1078"/>
      <c r="J3" s="1123"/>
    </row>
    <row r="4" spans="1:10">
      <c r="A4" s="694"/>
      <c r="J4" s="695"/>
    </row>
    <row r="5" spans="1:10">
      <c r="A5" s="1124" t="s">
        <v>607</v>
      </c>
      <c r="B5" s="1079"/>
      <c r="C5" s="1079"/>
      <c r="D5" s="1079"/>
      <c r="E5" s="1079"/>
      <c r="F5" s="1079"/>
      <c r="G5" s="1079"/>
      <c r="H5" s="1079"/>
      <c r="I5" s="1079"/>
      <c r="J5" s="1125"/>
    </row>
    <row r="6" spans="1:10">
      <c r="A6" s="694"/>
      <c r="J6" s="695"/>
    </row>
    <row r="7" spans="1:10">
      <c r="A7" s="694" t="str">
        <f>'Attach 3(JV)'!A7:D7</f>
        <v>Bidder’s Name and Address :</v>
      </c>
      <c r="G7" s="108" t="str">
        <f>'Attach 3(JV)'!E7</f>
        <v>To:</v>
      </c>
      <c r="J7" s="695"/>
    </row>
    <row r="8" spans="1:10">
      <c r="A8" s="696">
        <f>'Attach 3(JV)'!A8:D8</f>
        <v>0</v>
      </c>
      <c r="G8" s="71" t="str">
        <f>'Attach 3(JV)'!E8</f>
        <v>C&amp;M Department</v>
      </c>
      <c r="J8" s="695"/>
    </row>
    <row r="9" spans="1:10">
      <c r="A9" s="697" t="s">
        <v>31</v>
      </c>
      <c r="B9" s="1080">
        <f>'Attach 3(JV)'!B9:D9</f>
        <v>0</v>
      </c>
      <c r="C9" s="1080"/>
      <c r="D9" s="1080"/>
      <c r="E9" s="1080"/>
      <c r="F9" s="1080"/>
      <c r="G9" s="71" t="str">
        <f>'Attach 3(JV)'!E9</f>
        <v>Power Grid Corporation of India Ltd.,</v>
      </c>
      <c r="J9" s="695"/>
    </row>
    <row r="10" spans="1:10">
      <c r="A10" s="697" t="s">
        <v>33</v>
      </c>
      <c r="B10" s="1081">
        <f>'Attach 3(JV)'!B10:D10</f>
        <v>0</v>
      </c>
      <c r="C10" s="1081"/>
      <c r="D10" s="1081"/>
      <c r="E10" s="1081"/>
      <c r="F10" s="1081"/>
      <c r="G10" s="71" t="str">
        <f>'Attach 3(JV)'!E10</f>
        <v>SRTS-II,RHQ,Bangalore</v>
      </c>
      <c r="J10" s="695"/>
    </row>
    <row r="11" spans="1:10">
      <c r="A11" s="694"/>
      <c r="B11" s="1081">
        <f>'Attach 3(JV)'!B11:D11</f>
        <v>0</v>
      </c>
      <c r="C11" s="1081"/>
      <c r="D11" s="1081"/>
      <c r="E11" s="1081"/>
      <c r="F11" s="1081"/>
      <c r="G11" s="71">
        <f>'Attach 3(JV)'!E11</f>
        <v>0</v>
      </c>
      <c r="J11" s="695"/>
    </row>
    <row r="12" spans="1:10">
      <c r="A12" s="694"/>
      <c r="B12" s="1081">
        <f>'Attach 3(JV)'!B12:D12</f>
        <v>0</v>
      </c>
      <c r="C12" s="1081"/>
      <c r="D12" s="1081"/>
      <c r="E12" s="1081"/>
      <c r="F12" s="1081"/>
      <c r="J12" s="695"/>
    </row>
    <row r="13" spans="1:10">
      <c r="A13" s="694"/>
      <c r="J13" s="695"/>
    </row>
    <row r="14" spans="1:10">
      <c r="A14" s="694" t="s">
        <v>35</v>
      </c>
      <c r="J14" s="695"/>
    </row>
    <row r="15" spans="1:10">
      <c r="A15" s="694"/>
      <c r="J15" s="695"/>
    </row>
    <row r="16" spans="1:10" ht="310.5" customHeight="1">
      <c r="A16" s="1116" t="s">
        <v>608</v>
      </c>
      <c r="B16" s="779"/>
      <c r="C16" s="779"/>
      <c r="D16" s="779"/>
      <c r="E16" s="779"/>
      <c r="F16" s="779"/>
      <c r="G16" s="779"/>
      <c r="H16" s="779"/>
      <c r="I16" s="779"/>
      <c r="J16" s="1117"/>
    </row>
    <row r="17" spans="1:10" ht="69.75" customHeight="1">
      <c r="A17" s="1103" t="s">
        <v>609</v>
      </c>
      <c r="B17" s="784"/>
      <c r="C17" s="784"/>
      <c r="D17" s="784"/>
      <c r="E17" s="784"/>
      <c r="F17" s="784"/>
      <c r="G17" s="784"/>
      <c r="H17" s="784"/>
      <c r="I17" s="784"/>
      <c r="J17" s="1104"/>
    </row>
    <row r="18" spans="1:10" ht="39.75" customHeight="1">
      <c r="A18" s="1103" t="s">
        <v>610</v>
      </c>
      <c r="B18" s="784"/>
      <c r="C18" s="784"/>
      <c r="D18" s="784"/>
      <c r="E18" s="784"/>
      <c r="F18" s="784"/>
      <c r="G18" s="784"/>
      <c r="H18" s="784"/>
      <c r="I18" s="784"/>
      <c r="J18" s="1104"/>
    </row>
    <row r="19" spans="1:10" ht="39.75" customHeight="1">
      <c r="A19" s="700" t="s">
        <v>611</v>
      </c>
      <c r="B19" s="1107" t="s">
        <v>612</v>
      </c>
      <c r="C19" s="1108"/>
      <c r="D19" s="1109"/>
      <c r="E19" s="1107" t="s">
        <v>613</v>
      </c>
      <c r="F19" s="1108"/>
      <c r="G19" s="1108"/>
      <c r="H19" s="1108"/>
      <c r="I19" s="1108"/>
      <c r="J19" s="1109"/>
    </row>
    <row r="20" spans="1:10" ht="39.75" customHeight="1">
      <c r="A20" s="700">
        <v>1</v>
      </c>
      <c r="B20" s="1110"/>
      <c r="C20" s="1111"/>
      <c r="D20" s="1112"/>
      <c r="E20" s="1110"/>
      <c r="F20" s="1111"/>
      <c r="G20" s="1111"/>
      <c r="H20" s="1111"/>
      <c r="I20" s="1111"/>
      <c r="J20" s="1112"/>
    </row>
    <row r="21" spans="1:10" ht="39.75" customHeight="1">
      <c r="A21" s="700">
        <v>2</v>
      </c>
      <c r="B21" s="1110"/>
      <c r="C21" s="1111"/>
      <c r="D21" s="1112"/>
      <c r="E21" s="1110"/>
      <c r="F21" s="1111"/>
      <c r="G21" s="1111"/>
      <c r="H21" s="1111"/>
      <c r="I21" s="1111"/>
      <c r="J21" s="1112"/>
    </row>
    <row r="22" spans="1:10" ht="39.75" customHeight="1">
      <c r="A22" s="700">
        <v>3</v>
      </c>
      <c r="B22" s="1110"/>
      <c r="C22" s="1111"/>
      <c r="D22" s="1112"/>
      <c r="E22" s="1110"/>
      <c r="F22" s="1111"/>
      <c r="G22" s="1111"/>
      <c r="H22" s="1111"/>
      <c r="I22" s="1111"/>
      <c r="J22" s="1112"/>
    </row>
    <row r="23" spans="1:10" ht="39.75" customHeight="1">
      <c r="A23" s="700">
        <v>4</v>
      </c>
      <c r="B23" s="1110"/>
      <c r="C23" s="1111"/>
      <c r="D23" s="1112"/>
      <c r="E23" s="1110"/>
      <c r="F23" s="1111"/>
      <c r="G23" s="1111"/>
      <c r="H23" s="1111"/>
      <c r="I23" s="1111"/>
      <c r="J23" s="1112"/>
    </row>
    <row r="24" spans="1:10" ht="39.75" customHeight="1">
      <c r="A24" s="700">
        <v>5</v>
      </c>
      <c r="B24" s="1110"/>
      <c r="C24" s="1111"/>
      <c r="D24" s="1112"/>
      <c r="E24" s="1110"/>
      <c r="F24" s="1111"/>
      <c r="G24" s="1111"/>
      <c r="H24" s="1111"/>
      <c r="I24" s="1111"/>
      <c r="J24" s="1112"/>
    </row>
    <row r="25" spans="1:10" ht="57.75" customHeight="1">
      <c r="A25" s="1103" t="s">
        <v>614</v>
      </c>
      <c r="B25" s="784"/>
      <c r="C25" s="784"/>
      <c r="D25" s="784"/>
      <c r="E25" s="784"/>
      <c r="F25" s="784"/>
      <c r="G25" s="784"/>
      <c r="H25" s="784"/>
      <c r="I25" s="784"/>
      <c r="J25" s="1104"/>
    </row>
    <row r="26" spans="1:10" ht="90.75" customHeight="1">
      <c r="A26" s="700" t="s">
        <v>611</v>
      </c>
      <c r="B26" s="1105" t="s">
        <v>615</v>
      </c>
      <c r="C26" s="1105"/>
      <c r="D26" s="1105"/>
      <c r="E26" s="1105" t="s">
        <v>616</v>
      </c>
      <c r="F26" s="1105"/>
      <c r="G26" s="1105"/>
      <c r="H26" s="1107" t="s">
        <v>617</v>
      </c>
      <c r="I26" s="1108"/>
      <c r="J26" s="1109"/>
    </row>
    <row r="27" spans="1:10" ht="39.75" customHeight="1">
      <c r="A27" s="700">
        <v>1</v>
      </c>
      <c r="B27" s="1106"/>
      <c r="C27" s="1106"/>
      <c r="D27" s="1106"/>
      <c r="E27" s="1106"/>
      <c r="F27" s="1106"/>
      <c r="G27" s="1106"/>
      <c r="H27" s="1106"/>
      <c r="I27" s="1106"/>
      <c r="J27" s="1106"/>
    </row>
    <row r="28" spans="1:10" ht="51.75" customHeight="1">
      <c r="A28" s="1100" t="s">
        <v>618</v>
      </c>
      <c r="B28" s="1101"/>
      <c r="C28" s="1101"/>
      <c r="D28" s="1101"/>
      <c r="E28" s="1101"/>
      <c r="F28" s="1101"/>
      <c r="G28" s="1101"/>
      <c r="H28" s="1101"/>
      <c r="I28" s="1101"/>
      <c r="J28" s="1102"/>
    </row>
    <row r="29" spans="1:10" ht="158.25" customHeight="1">
      <c r="A29" s="1103" t="s">
        <v>619</v>
      </c>
      <c r="B29" s="784"/>
      <c r="C29" s="784"/>
      <c r="D29" s="784"/>
      <c r="E29" s="784"/>
      <c r="F29" s="784"/>
      <c r="G29" s="784"/>
      <c r="H29" s="784"/>
      <c r="I29" s="784"/>
      <c r="J29" s="1104"/>
    </row>
    <row r="30" spans="1:10">
      <c r="A30" s="696" t="str">
        <f>'Name of Bidder'!B22</f>
        <v xml:space="preserve">Date     </v>
      </c>
      <c r="B30" s="1083">
        <f>'Name of Bidder'!C22</f>
        <v>0</v>
      </c>
      <c r="C30" s="1083"/>
      <c r="F30" s="1080" t="str">
        <f>'Name of Bidder'!B19</f>
        <v xml:space="preserve">Printed Name </v>
      </c>
      <c r="G30" s="1080"/>
      <c r="H30" s="1080">
        <f>'Name of Bidder'!C19</f>
        <v>0</v>
      </c>
      <c r="I30" s="1080"/>
      <c r="J30" s="1113"/>
    </row>
    <row r="31" spans="1:10">
      <c r="A31" s="696"/>
      <c r="F31" s="108"/>
      <c r="G31" s="108"/>
      <c r="J31" s="695"/>
    </row>
    <row r="32" spans="1:10">
      <c r="A32" s="698" t="str">
        <f>'Name of Bidder'!B23</f>
        <v xml:space="preserve">Place     </v>
      </c>
      <c r="B32" s="1114">
        <f>'Name of Bidder'!C23</f>
        <v>0</v>
      </c>
      <c r="C32" s="1114"/>
      <c r="D32" s="699"/>
      <c r="E32" s="699"/>
      <c r="F32" s="1114" t="str">
        <f>'Name of Bidder'!B20</f>
        <v>Designation</v>
      </c>
      <c r="G32" s="1114"/>
      <c r="H32" s="1114">
        <f>'Name of Bidder'!C20</f>
        <v>0</v>
      </c>
      <c r="I32" s="1114"/>
      <c r="J32" s="1115"/>
    </row>
  </sheetData>
  <sheetProtection sheet="1" objects="1" scenarios="1" formatColumns="0" formatRows="0" selectLockedCells="1"/>
  <mergeCells count="38">
    <mergeCell ref="B11:F11"/>
    <mergeCell ref="B12:F12"/>
    <mergeCell ref="A16:J16"/>
    <mergeCell ref="A1:G1"/>
    <mergeCell ref="I1:J1"/>
    <mergeCell ref="A3:J3"/>
    <mergeCell ref="A5:J5"/>
    <mergeCell ref="B9:F9"/>
    <mergeCell ref="B10:F10"/>
    <mergeCell ref="B30:C30"/>
    <mergeCell ref="F30:G30"/>
    <mergeCell ref="H30:J30"/>
    <mergeCell ref="B32:C32"/>
    <mergeCell ref="F32:G32"/>
    <mergeCell ref="H32:J32"/>
    <mergeCell ref="A17:J17"/>
    <mergeCell ref="A18:J18"/>
    <mergeCell ref="E19:J19"/>
    <mergeCell ref="B19:D19"/>
    <mergeCell ref="B20:D20"/>
    <mergeCell ref="B24:D24"/>
    <mergeCell ref="E20:J20"/>
    <mergeCell ref="E21:J21"/>
    <mergeCell ref="E22:J22"/>
    <mergeCell ref="E23:J23"/>
    <mergeCell ref="E24:J24"/>
    <mergeCell ref="B21:D21"/>
    <mergeCell ref="B22:D22"/>
    <mergeCell ref="B23:D23"/>
    <mergeCell ref="A28:J28"/>
    <mergeCell ref="A29:J29"/>
    <mergeCell ref="A25:J25"/>
    <mergeCell ref="B26:D26"/>
    <mergeCell ref="B27:D27"/>
    <mergeCell ref="E26:G26"/>
    <mergeCell ref="E27:G27"/>
    <mergeCell ref="H27:J27"/>
    <mergeCell ref="H26:J26"/>
  </mergeCells>
  <phoneticPr fontId="24" type="noConversion"/>
  <pageMargins left="0.75" right="0.45" top="0.7" bottom="0.56999999999999995" header="0.34" footer="0.31"/>
  <pageSetup scale="94" orientation="portrait"/>
  <headerFooter alignWithMargins="0"/>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140" t="s">
        <v>620</v>
      </c>
      <c r="C2" s="1141"/>
      <c r="D2" s="1141"/>
      <c r="E2" s="1141"/>
      <c r="F2" s="1142"/>
    </row>
    <row r="3" spans="1:13" ht="20.25" hidden="1" customHeight="1"/>
    <row r="4" spans="1:13" ht="2.25" customHeight="1"/>
    <row r="5" spans="1:13" ht="20.25" hidden="1" customHeight="1">
      <c r="A5" s="260">
        <v>1</v>
      </c>
      <c r="B5" s="261" t="s">
        <v>621</v>
      </c>
      <c r="M5" s="260"/>
    </row>
    <row r="6" spans="1:13" ht="49.5" hidden="1" customHeight="1">
      <c r="B6" s="262"/>
      <c r="C6" s="259"/>
      <c r="G6" s="263">
        <v>1</v>
      </c>
      <c r="M6" s="260"/>
    </row>
    <row r="7" spans="1:13" ht="11.25" hidden="1" customHeight="1">
      <c r="D7" s="265"/>
      <c r="E7" s="1143"/>
      <c r="F7" s="1143"/>
      <c r="M7" s="260" t="s">
        <v>622</v>
      </c>
    </row>
    <row r="8" spans="1:13" ht="23.25" hidden="1" customHeight="1">
      <c r="A8" s="260">
        <v>2</v>
      </c>
      <c r="B8" s="1144" t="s">
        <v>623</v>
      </c>
      <c r="C8" s="1144"/>
      <c r="D8" s="1144"/>
      <c r="M8" s="260"/>
    </row>
    <row r="9" spans="1:13" ht="20.25" hidden="1" customHeight="1">
      <c r="A9" s="260"/>
    </row>
    <row r="10" spans="1:13" ht="20.25" hidden="1" customHeight="1">
      <c r="A10" s="260"/>
      <c r="B10" s="1156" t="s">
        <v>624</v>
      </c>
      <c r="C10" s="1156"/>
      <c r="D10" s="1156"/>
    </row>
    <row r="11" spans="1:13" ht="21.75" hidden="1" customHeight="1">
      <c r="A11" s="260"/>
      <c r="B11" s="1156"/>
      <c r="C11" s="1156"/>
      <c r="D11" s="1156"/>
    </row>
    <row r="12" spans="1:13" ht="24" hidden="1" customHeight="1">
      <c r="A12" s="260"/>
      <c r="B12" s="1157"/>
      <c r="C12" s="1157"/>
      <c r="D12" s="1157"/>
      <c r="E12" s="266" t="s">
        <v>625</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154" t="s">
        <v>47</v>
      </c>
      <c r="C15" s="1155"/>
      <c r="D15" s="269"/>
      <c r="E15" s="1158"/>
      <c r="F15" s="1159"/>
    </row>
    <row r="16" spans="1:13" ht="22.5" hidden="1" customHeight="1">
      <c r="A16" s="260"/>
      <c r="C16" s="261"/>
      <c r="E16" s="261"/>
      <c r="F16" s="261"/>
    </row>
    <row r="17" spans="1:40" ht="22.5" hidden="1" customHeight="1">
      <c r="A17" s="260">
        <v>4</v>
      </c>
      <c r="B17" s="270" t="s">
        <v>122</v>
      </c>
      <c r="C17" s="271" t="s">
        <v>622</v>
      </c>
      <c r="D17" s="272" t="s">
        <v>626</v>
      </c>
      <c r="E17" s="1150"/>
      <c r="F17" s="1150"/>
    </row>
    <row r="18" spans="1:40" ht="22.5" hidden="1" customHeight="1">
      <c r="A18" s="260"/>
      <c r="C18" s="273"/>
      <c r="D18" s="274"/>
      <c r="E18" s="275"/>
      <c r="F18" s="275"/>
    </row>
    <row r="19" spans="1:40" ht="22.5" hidden="1" customHeight="1">
      <c r="A19" s="260">
        <v>5</v>
      </c>
      <c r="B19" s="1154" t="s">
        <v>627</v>
      </c>
      <c r="C19" s="1155"/>
      <c r="D19" s="269"/>
      <c r="E19" s="276"/>
    </row>
    <row r="20" spans="1:40" ht="21.75" hidden="1" customHeight="1"/>
    <row r="21" spans="1:40" ht="69" hidden="1" customHeight="1">
      <c r="A21" s="260" t="s">
        <v>628</v>
      </c>
      <c r="B21" s="1151" t="s">
        <v>629</v>
      </c>
      <c r="C21" s="1152"/>
      <c r="D21" s="1153"/>
      <c r="E21" s="1150" t="s">
        <v>630</v>
      </c>
      <c r="F21" s="1150"/>
    </row>
    <row r="22" spans="1:40" s="342" customFormat="1" hidden="1">
      <c r="A22" s="340"/>
      <c r="B22" s="341" t="s">
        <v>631</v>
      </c>
      <c r="C22" s="340"/>
      <c r="D22" s="340"/>
      <c r="E22" s="340"/>
      <c r="F22" s="340"/>
      <c r="G22" s="340"/>
      <c r="H22" s="340"/>
      <c r="AE22" s="343"/>
      <c r="AF22" s="343"/>
    </row>
    <row r="24" spans="1:40" ht="19.5" customHeight="1">
      <c r="A24" s="277" t="str">
        <f>Cover!B3</f>
        <v>Specification No: SRTS-II/C&amp;M/WC-4332/2025</v>
      </c>
      <c r="B24" s="277"/>
      <c r="C24" s="274"/>
      <c r="D24" s="274"/>
      <c r="E24" s="274"/>
      <c r="F24" s="278" t="s">
        <v>632</v>
      </c>
      <c r="AE24" s="264">
        <v>1</v>
      </c>
      <c r="AF24" s="264" t="s">
        <v>633</v>
      </c>
      <c r="AI24" s="260">
        <v>1</v>
      </c>
      <c r="AJ24" s="259" t="s">
        <v>634</v>
      </c>
      <c r="AM24" s="279">
        <v>1</v>
      </c>
      <c r="AN24" s="279" t="s">
        <v>635</v>
      </c>
    </row>
    <row r="25" spans="1:40">
      <c r="B25" s="258"/>
      <c r="AE25" s="264">
        <v>2</v>
      </c>
      <c r="AF25" s="264" t="s">
        <v>636</v>
      </c>
      <c r="AI25" s="260">
        <v>2</v>
      </c>
      <c r="AJ25" s="259" t="s">
        <v>637</v>
      </c>
      <c r="AM25" s="279">
        <v>2</v>
      </c>
      <c r="AN25" s="279" t="s">
        <v>638</v>
      </c>
    </row>
    <row r="26" spans="1:40" ht="19.5" customHeight="1">
      <c r="A26" s="1145" t="s">
        <v>639</v>
      </c>
      <c r="B26" s="1145"/>
      <c r="C26" s="1145"/>
      <c r="D26" s="1145"/>
      <c r="E26" s="1145"/>
      <c r="F26" s="1145"/>
      <c r="AE26" s="264">
        <v>3</v>
      </c>
      <c r="AF26" s="264" t="s">
        <v>640</v>
      </c>
      <c r="AI26" s="260">
        <v>3</v>
      </c>
      <c r="AJ26" s="259" t="s">
        <v>641</v>
      </c>
      <c r="AM26" s="280">
        <v>3</v>
      </c>
      <c r="AN26" s="280" t="s">
        <v>642</v>
      </c>
    </row>
    <row r="27" spans="1:40" ht="18" customHeight="1">
      <c r="A27" s="281"/>
      <c r="B27" s="281"/>
      <c r="C27" s="281"/>
      <c r="D27" s="281"/>
      <c r="E27" s="281"/>
      <c r="F27" s="281"/>
      <c r="AE27" s="264">
        <v>4</v>
      </c>
      <c r="AF27" s="264" t="s">
        <v>643</v>
      </c>
      <c r="AI27" s="260">
        <v>4</v>
      </c>
      <c r="AJ27" s="259" t="s">
        <v>644</v>
      </c>
      <c r="AM27" s="279">
        <v>4</v>
      </c>
      <c r="AN27" s="279" t="s">
        <v>645</v>
      </c>
    </row>
    <row r="28" spans="1:40" ht="18" customHeight="1">
      <c r="A28" s="261" t="s">
        <v>646</v>
      </c>
      <c r="C28" s="1146"/>
      <c r="D28" s="1146"/>
      <c r="E28" s="1146"/>
      <c r="F28" s="1146"/>
      <c r="AE28" s="264">
        <v>5</v>
      </c>
      <c r="AF28" s="264" t="s">
        <v>643</v>
      </c>
      <c r="AI28" s="260">
        <v>5</v>
      </c>
      <c r="AJ28" s="259" t="s">
        <v>647</v>
      </c>
      <c r="AM28" s="279">
        <v>5</v>
      </c>
      <c r="AN28" s="279" t="s">
        <v>648</v>
      </c>
    </row>
    <row r="29" spans="1:40" ht="18" customHeight="1">
      <c r="A29" s="261"/>
      <c r="C29" s="261"/>
      <c r="D29" s="261"/>
      <c r="E29" s="261"/>
      <c r="F29" s="261"/>
      <c r="AE29" s="264">
        <v>6</v>
      </c>
      <c r="AF29" s="264" t="s">
        <v>643</v>
      </c>
      <c r="AI29" s="260"/>
      <c r="AM29" s="279">
        <v>6</v>
      </c>
      <c r="AN29" s="279" t="s">
        <v>649</v>
      </c>
    </row>
    <row r="30" spans="1:40" ht="18" customHeight="1">
      <c r="A30" s="261" t="s">
        <v>38</v>
      </c>
      <c r="B30" s="1148">
        <f>'Name of Bidder'!C22</f>
        <v>0</v>
      </c>
      <c r="C30" s="1148"/>
      <c r="AE30" s="264">
        <v>7</v>
      </c>
      <c r="AF30" s="264" t="s">
        <v>643</v>
      </c>
      <c r="AG30" s="282">
        <f>DAY(B30)</f>
        <v>0</v>
      </c>
      <c r="AI30" s="260">
        <v>6</v>
      </c>
      <c r="AJ30" s="259" t="s">
        <v>650</v>
      </c>
      <c r="AM30" s="279">
        <v>7</v>
      </c>
      <c r="AN30" s="279" t="s">
        <v>651</v>
      </c>
    </row>
    <row r="31" spans="1:40" ht="18" customHeight="1">
      <c r="A31" s="261"/>
      <c r="B31" s="283"/>
      <c r="C31" s="283"/>
      <c r="AE31" s="264">
        <v>8</v>
      </c>
      <c r="AF31" s="264" t="s">
        <v>643</v>
      </c>
      <c r="AG31" s="282">
        <f>MONTH(B30)</f>
        <v>1</v>
      </c>
      <c r="AI31" s="260">
        <v>7</v>
      </c>
      <c r="AJ31" s="259" t="s">
        <v>652</v>
      </c>
      <c r="AM31" s="279">
        <v>8</v>
      </c>
      <c r="AN31" s="279" t="s">
        <v>653</v>
      </c>
    </row>
    <row r="32" spans="1:40" ht="18" customHeight="1">
      <c r="A32" s="97" t="str">
        <f>'Attach 3(JV)'!E7</f>
        <v>To:</v>
      </c>
      <c r="B32" s="284"/>
      <c r="F32" s="285"/>
      <c r="AE32" s="264">
        <v>9</v>
      </c>
      <c r="AF32" s="264" t="s">
        <v>643</v>
      </c>
      <c r="AG32" s="282" t="str">
        <f>LOOKUP(AG31,AI24:AI36,AJ24:AJ36)</f>
        <v>January</v>
      </c>
      <c r="AI32" s="260">
        <v>8</v>
      </c>
      <c r="AJ32" s="259" t="s">
        <v>654</v>
      </c>
      <c r="AM32" s="279">
        <v>9</v>
      </c>
      <c r="AN32" s="279" t="s">
        <v>655</v>
      </c>
    </row>
    <row r="33" spans="1:45" ht="18" customHeight="1">
      <c r="A33" s="97" t="str">
        <f>'Attach 3(JV)'!E8</f>
        <v>C&amp;M Department</v>
      </c>
      <c r="B33" s="286"/>
      <c r="F33" s="285"/>
      <c r="AE33" s="264">
        <v>10</v>
      </c>
      <c r="AF33" s="264" t="s">
        <v>643</v>
      </c>
      <c r="AG33" s="282">
        <f>YEAR(B30)</f>
        <v>1900</v>
      </c>
      <c r="AI33" s="260">
        <v>9</v>
      </c>
      <c r="AJ33" s="259" t="s">
        <v>656</v>
      </c>
      <c r="AM33" s="279">
        <v>10</v>
      </c>
      <c r="AN33" s="279" t="s">
        <v>657</v>
      </c>
    </row>
    <row r="34" spans="1:45" ht="18" customHeight="1">
      <c r="A34" s="97" t="str">
        <f>'Attach 3(JV)'!E9</f>
        <v>Power Grid Corporation of India Ltd.,</v>
      </c>
      <c r="B34" s="286"/>
      <c r="F34" s="285"/>
      <c r="AE34" s="264">
        <v>11</v>
      </c>
      <c r="AF34" s="264" t="s">
        <v>643</v>
      </c>
      <c r="AI34" s="260">
        <v>10</v>
      </c>
      <c r="AJ34" s="259" t="s">
        <v>658</v>
      </c>
      <c r="AM34" s="279">
        <v>11</v>
      </c>
      <c r="AN34" s="279" t="s">
        <v>659</v>
      </c>
    </row>
    <row r="35" spans="1:45" ht="18" customHeight="1">
      <c r="A35" s="97" t="str">
        <f>'Attach 3(JV)'!E10</f>
        <v>SRTS-II,RHQ,Bangalore</v>
      </c>
      <c r="B35" s="286"/>
      <c r="F35" s="285"/>
      <c r="AE35" s="264">
        <v>12</v>
      </c>
      <c r="AF35" s="264" t="s">
        <v>643</v>
      </c>
      <c r="AI35" s="260">
        <v>11</v>
      </c>
      <c r="AJ35" s="259" t="s">
        <v>660</v>
      </c>
      <c r="AM35" s="279">
        <v>12</v>
      </c>
      <c r="AN35" s="279" t="s">
        <v>661</v>
      </c>
    </row>
    <row r="36" spans="1:45" ht="18" customHeight="1" thickBot="1">
      <c r="A36" s="97">
        <f>'Attach 3(JV)'!E11</f>
        <v>0</v>
      </c>
      <c r="B36" s="286"/>
      <c r="F36" s="285"/>
      <c r="AE36" s="264">
        <v>13</v>
      </c>
      <c r="AF36" s="264" t="s">
        <v>643</v>
      </c>
      <c r="AI36" s="260">
        <v>12</v>
      </c>
      <c r="AJ36" s="259" t="s">
        <v>662</v>
      </c>
      <c r="AM36" s="279">
        <v>13</v>
      </c>
      <c r="AN36" s="279" t="s">
        <v>663</v>
      </c>
    </row>
    <row r="37" spans="1:45" ht="18" customHeight="1" thickBot="1">
      <c r="A37" s="286"/>
      <c r="B37" s="286"/>
      <c r="F37" s="285"/>
      <c r="AE37" s="264">
        <v>14</v>
      </c>
      <c r="AF37" s="264" t="s">
        <v>643</v>
      </c>
      <c r="AL37" s="287" t="str">
        <f>IF(ISERROR(LOOKUP(E19,AM24:AM43,AN24:AN43)), "Zero", LOOKUP(E19,AM24:AM43,AN24:AN43))</f>
        <v>Zero</v>
      </c>
      <c r="AM37" s="279">
        <v>14</v>
      </c>
      <c r="AN37" s="279" t="s">
        <v>664</v>
      </c>
    </row>
    <row r="38" spans="1:45" ht="15.75" customHeight="1" thickBot="1">
      <c r="A38" s="261"/>
      <c r="F38" s="285"/>
      <c r="AE38" s="264">
        <v>15</v>
      </c>
      <c r="AF38" s="264" t="s">
        <v>643</v>
      </c>
      <c r="AL38" s="288" t="str">
        <f>IF(J45 &gt; 9, "("&amp;E19&amp;")", "("&amp;E19&amp;")")</f>
        <v>()</v>
      </c>
      <c r="AM38" s="289">
        <v>15</v>
      </c>
      <c r="AN38" s="279" t="s">
        <v>665</v>
      </c>
    </row>
    <row r="39" spans="1:45" ht="45.75" customHeight="1">
      <c r="A39" s="290" t="s">
        <v>666</v>
      </c>
      <c r="B39" s="291"/>
      <c r="C39" s="1149" t="str">
        <f>Cover!B2&amp;" "&amp;Cover!B3</f>
        <v>Construction of 220 kV Bays including SPR Rooms, common facilities for the augmentation portion of 400/220  kV Gadag-II PS under “System strengthening at Koppal-II and Gadag-II for integration of RE generation projects” under TBCB SR-II. Specification No: SRTS-II/C&amp;M/WC-4332/2025</v>
      </c>
      <c r="D39" s="1149"/>
      <c r="E39" s="1149"/>
      <c r="F39" s="1149"/>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643</v>
      </c>
      <c r="AM39" s="279">
        <v>16</v>
      </c>
      <c r="AN39" s="279" t="s">
        <v>667</v>
      </c>
    </row>
    <row r="40" spans="1:45" ht="24.75" customHeight="1" thickBot="1">
      <c r="A40" s="258" t="s">
        <v>668</v>
      </c>
      <c r="B40" s="258"/>
      <c r="C40" s="285"/>
      <c r="D40" s="285"/>
      <c r="E40" s="285"/>
      <c r="F40" s="285"/>
      <c r="G40" s="1147"/>
      <c r="H40" s="1147"/>
      <c r="I40" s="1147"/>
      <c r="K40" s="295"/>
      <c r="L40" s="292"/>
      <c r="M40" s="293"/>
      <c r="N40" s="293"/>
      <c r="AE40" s="264">
        <v>17</v>
      </c>
      <c r="AF40" s="264" t="s">
        <v>643</v>
      </c>
      <c r="AM40" s="279">
        <v>17</v>
      </c>
      <c r="AN40" s="279" t="s">
        <v>669</v>
      </c>
      <c r="AR40" s="1131"/>
      <c r="AS40" s="1131"/>
    </row>
    <row r="41" spans="1:45" ht="27.75" customHeight="1">
      <c r="A41" s="291">
        <v>1</v>
      </c>
      <c r="B41" s="1127"/>
      <c r="C41" s="1128"/>
      <c r="D41" s="1128"/>
      <c r="E41" s="1128"/>
      <c r="F41" s="1128"/>
      <c r="G41" s="260"/>
      <c r="H41" s="1126"/>
      <c r="I41" s="1126"/>
      <c r="L41" s="292"/>
      <c r="M41" s="293"/>
      <c r="N41" s="293"/>
      <c r="Z41" s="296"/>
      <c r="AA41" s="297"/>
      <c r="AB41" s="444" t="s">
        <v>670</v>
      </c>
      <c r="AC41" s="298">
        <f>Cover!G23</f>
        <v>0</v>
      </c>
      <c r="AE41" s="264">
        <v>18</v>
      </c>
      <c r="AF41" s="264" t="s">
        <v>643</v>
      </c>
      <c r="AM41" s="279">
        <v>18</v>
      </c>
      <c r="AN41" s="279" t="s">
        <v>671</v>
      </c>
    </row>
    <row r="42" spans="1:45" ht="48" customHeight="1">
      <c r="A42" s="403">
        <v>1.1000000000000001</v>
      </c>
      <c r="B42" s="1128" t="s">
        <v>672</v>
      </c>
      <c r="C42" s="1128"/>
      <c r="D42" s="1128"/>
      <c r="E42" s="1128"/>
      <c r="F42" s="1128"/>
      <c r="L42" s="292"/>
      <c r="M42" s="293"/>
      <c r="N42" s="293"/>
      <c r="AB42" s="445"/>
      <c r="AE42" s="264">
        <v>19</v>
      </c>
      <c r="AF42" s="264" t="s">
        <v>643</v>
      </c>
      <c r="AM42" s="279">
        <v>19</v>
      </c>
      <c r="AN42" s="279" t="s">
        <v>673</v>
      </c>
    </row>
    <row r="43" spans="1:45" s="258" customFormat="1" ht="32.25" customHeight="1">
      <c r="A43" s="299">
        <v>2</v>
      </c>
      <c r="B43" s="1138" t="s">
        <v>674</v>
      </c>
      <c r="C43" s="1138"/>
      <c r="D43" s="1138"/>
      <c r="E43" s="1138"/>
      <c r="F43" s="1138"/>
      <c r="L43" s="292"/>
      <c r="M43" s="293"/>
      <c r="N43" s="293"/>
      <c r="AB43" s="445"/>
      <c r="AE43" s="264">
        <v>20</v>
      </c>
      <c r="AF43" s="264" t="s">
        <v>643</v>
      </c>
      <c r="AM43" s="279">
        <v>20</v>
      </c>
      <c r="AN43" s="279" t="s">
        <v>675</v>
      </c>
    </row>
    <row r="44" spans="1:45" ht="33" customHeight="1">
      <c r="A44" s="291">
        <v>2.1</v>
      </c>
      <c r="B44" s="1128" t="s">
        <v>676</v>
      </c>
      <c r="C44" s="1128"/>
      <c r="D44" s="1128"/>
      <c r="E44" s="1128"/>
      <c r="F44" s="1128"/>
      <c r="G44" s="300"/>
      <c r="H44" s="300"/>
      <c r="I44" s="300"/>
      <c r="J44" s="300"/>
      <c r="L44" s="292"/>
      <c r="M44" s="301"/>
      <c r="N44" s="293"/>
      <c r="AB44" s="445"/>
      <c r="AE44" s="264">
        <v>21</v>
      </c>
      <c r="AF44" s="264" t="s">
        <v>633</v>
      </c>
      <c r="AM44" s="302"/>
      <c r="AN44" s="302"/>
    </row>
    <row r="45" spans="1:45" ht="44.25" hidden="1" customHeight="1">
      <c r="A45" s="303" t="s">
        <v>158</v>
      </c>
      <c r="B45" s="1130" t="s">
        <v>677</v>
      </c>
      <c r="C45" s="1130"/>
      <c r="D45" s="112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127"/>
      <c r="F45" s="1127"/>
      <c r="G45" s="305"/>
      <c r="H45" s="305"/>
      <c r="I45" s="306"/>
      <c r="J45" s="306"/>
      <c r="L45" s="292"/>
      <c r="M45" s="293"/>
      <c r="N45" s="293"/>
      <c r="Z45" s="307" t="s">
        <v>678</v>
      </c>
      <c r="AB45" s="445"/>
      <c r="AE45" s="264">
        <v>22</v>
      </c>
      <c r="AF45" s="264" t="s">
        <v>643</v>
      </c>
      <c r="AM45" s="302"/>
      <c r="AN45" s="302"/>
    </row>
    <row r="46" spans="1:45" ht="47.25" hidden="1" customHeight="1">
      <c r="A46" s="303"/>
      <c r="B46" s="304"/>
      <c r="C46" s="304"/>
      <c r="D46" s="1133" t="s">
        <v>104</v>
      </c>
      <c r="E46" s="1133"/>
      <c r="F46" s="1133"/>
      <c r="G46" s="305"/>
      <c r="H46" s="305"/>
      <c r="I46" s="306"/>
      <c r="J46" s="306"/>
      <c r="L46" s="292"/>
      <c r="M46" s="293"/>
      <c r="N46" s="293"/>
      <c r="Z46" s="76"/>
      <c r="AB46" s="554"/>
      <c r="AF46" s="264"/>
      <c r="AM46" s="311"/>
      <c r="AN46" s="302"/>
      <c r="AO46" s="1135" t="s">
        <v>679</v>
      </c>
      <c r="AP46" s="1136"/>
    </row>
    <row r="47" spans="1:45" ht="52.15" hidden="1" customHeight="1">
      <c r="A47" s="303"/>
      <c r="B47" s="304"/>
      <c r="C47" s="304"/>
      <c r="D47" s="1132" t="s">
        <v>680</v>
      </c>
      <c r="E47" s="1132"/>
      <c r="F47" s="1132"/>
      <c r="G47" s="1134"/>
      <c r="H47" s="1134"/>
      <c r="I47" s="306"/>
      <c r="J47" s="306"/>
      <c r="L47" s="292"/>
      <c r="M47" s="293"/>
      <c r="N47" s="293"/>
      <c r="Z47" s="76" t="s">
        <v>681</v>
      </c>
      <c r="AB47" s="554"/>
      <c r="AF47" s="264"/>
      <c r="AM47" s="311"/>
      <c r="AN47" s="302"/>
      <c r="AO47" s="553"/>
      <c r="AP47" s="553"/>
    </row>
    <row r="48" spans="1:45" ht="76.5" hidden="1" customHeight="1">
      <c r="A48" s="303"/>
      <c r="B48" s="304"/>
      <c r="C48" s="304"/>
      <c r="D48" s="1137" t="s">
        <v>682</v>
      </c>
      <c r="E48" s="1137"/>
      <c r="F48" s="1137"/>
      <c r="G48" s="305"/>
      <c r="H48" s="305"/>
      <c r="I48" s="306"/>
      <c r="J48" s="306"/>
      <c r="L48" s="292"/>
      <c r="M48" s="293"/>
      <c r="N48" s="293"/>
      <c r="Z48" s="76" t="s">
        <v>683</v>
      </c>
      <c r="AB48" s="554"/>
      <c r="AF48" s="264"/>
      <c r="AM48" s="311"/>
      <c r="AN48" s="302"/>
    </row>
    <row r="49" spans="1:40" ht="152.25" customHeight="1" thickBot="1">
      <c r="A49" s="303" t="s">
        <v>159</v>
      </c>
      <c r="B49" s="1130" t="s">
        <v>684</v>
      </c>
      <c r="C49" s="1130" t="s">
        <v>684</v>
      </c>
      <c r="D49" s="1127" t="s">
        <v>685</v>
      </c>
      <c r="E49" s="1128" t="s">
        <v>686</v>
      </c>
      <c r="F49" s="1128"/>
      <c r="G49" s="296"/>
      <c r="H49" s="308"/>
      <c r="I49" s="308"/>
      <c r="J49" s="308"/>
      <c r="K49" s="308"/>
      <c r="M49" s="292"/>
      <c r="N49" s="293"/>
      <c r="O49" s="293"/>
      <c r="Z49" s="259" t="s">
        <v>687</v>
      </c>
      <c r="AA49" s="307"/>
      <c r="AE49" s="264">
        <v>23</v>
      </c>
      <c r="AF49" s="264" t="s">
        <v>643</v>
      </c>
      <c r="AM49" s="302"/>
      <c r="AN49" s="302"/>
    </row>
    <row r="50" spans="1:40" ht="82.5" customHeight="1" thickBot="1">
      <c r="A50" s="303" t="s">
        <v>160</v>
      </c>
      <c r="B50" s="1130" t="s">
        <v>688</v>
      </c>
      <c r="C50" s="1130"/>
      <c r="D50" s="1127" t="s">
        <v>689</v>
      </c>
      <c r="E50" s="1139"/>
      <c r="F50" s="1139"/>
      <c r="L50" s="292"/>
      <c r="M50" s="293"/>
      <c r="N50" s="293"/>
      <c r="Z50" s="307"/>
      <c r="AB50" s="309"/>
      <c r="AE50" s="264">
        <v>24</v>
      </c>
      <c r="AF50" s="264" t="s">
        <v>643</v>
      </c>
      <c r="AM50" s="302"/>
      <c r="AN50" s="302"/>
    </row>
    <row r="51" spans="1:40" ht="66.75" hidden="1" customHeight="1">
      <c r="A51" s="303"/>
      <c r="B51" s="304"/>
      <c r="C51" s="304"/>
      <c r="D51" s="1127" t="s">
        <v>690</v>
      </c>
      <c r="E51" s="1139"/>
      <c r="F51" s="1139"/>
      <c r="L51" s="292"/>
      <c r="M51" s="293"/>
      <c r="N51" s="293"/>
      <c r="Z51" s="307"/>
      <c r="AB51" s="310"/>
      <c r="AE51" s="264"/>
      <c r="AF51" s="264"/>
      <c r="AM51" s="311"/>
      <c r="AN51" s="311"/>
    </row>
    <row r="52" spans="1:40" ht="123" customHeight="1">
      <c r="A52" s="303" t="s">
        <v>161</v>
      </c>
      <c r="B52" s="1130" t="s">
        <v>691</v>
      </c>
      <c r="C52" s="1130"/>
      <c r="D52" s="1127" t="s">
        <v>692</v>
      </c>
      <c r="E52" s="1129"/>
      <c r="F52" s="1129"/>
      <c r="L52" s="301"/>
      <c r="M52" s="293"/>
      <c r="N52" s="293"/>
      <c r="Z52" s="307"/>
      <c r="AB52" s="310"/>
      <c r="AE52" s="264">
        <v>25</v>
      </c>
      <c r="AF52" s="264" t="s">
        <v>643</v>
      </c>
    </row>
    <row r="53" spans="1:40" ht="66" customHeight="1">
      <c r="A53" s="303" t="s">
        <v>693</v>
      </c>
      <c r="B53" s="1130" t="s">
        <v>694</v>
      </c>
      <c r="C53" s="1130"/>
      <c r="D53" s="1127" t="s">
        <v>695</v>
      </c>
      <c r="E53" s="1129"/>
      <c r="F53" s="1129"/>
      <c r="L53" s="301"/>
      <c r="M53" s="293"/>
      <c r="N53" s="293"/>
      <c r="AB53" s="310"/>
      <c r="AE53" s="264">
        <v>26</v>
      </c>
      <c r="AF53" s="264" t="s">
        <v>643</v>
      </c>
    </row>
    <row r="54" spans="1:40" ht="101.25" customHeight="1">
      <c r="A54" s="303" t="s">
        <v>696</v>
      </c>
      <c r="B54" s="1130" t="s">
        <v>697</v>
      </c>
      <c r="C54" s="1130"/>
      <c r="D54" s="1127" t="s">
        <v>698</v>
      </c>
      <c r="E54" s="1129"/>
      <c r="F54" s="1129"/>
      <c r="L54" s="301"/>
      <c r="M54" s="293"/>
      <c r="N54" s="293"/>
      <c r="AB54" s="310"/>
      <c r="AE54" s="264"/>
      <c r="AF54" s="264"/>
    </row>
    <row r="55" spans="1:40" ht="118.5" customHeight="1">
      <c r="A55" s="303" t="s">
        <v>699</v>
      </c>
      <c r="B55" s="1130" t="s">
        <v>700</v>
      </c>
      <c r="C55" s="1130"/>
      <c r="D55" s="1127" t="s">
        <v>701</v>
      </c>
      <c r="E55" s="1129"/>
      <c r="F55" s="1129"/>
      <c r="L55" s="301"/>
      <c r="M55" s="293"/>
      <c r="N55" s="293"/>
      <c r="AB55" s="310"/>
      <c r="AE55" s="264">
        <v>27</v>
      </c>
      <c r="AF55" s="264" t="s">
        <v>643</v>
      </c>
    </row>
    <row r="56" spans="1:40" ht="66.75" hidden="1" customHeight="1">
      <c r="A56" s="303" t="s">
        <v>702</v>
      </c>
      <c r="B56" s="1130" t="s">
        <v>703</v>
      </c>
      <c r="C56" s="1130"/>
      <c r="D56" s="1127" t="s">
        <v>704</v>
      </c>
      <c r="E56" s="1129"/>
      <c r="F56" s="1129"/>
      <c r="L56" s="301"/>
      <c r="M56" s="293"/>
      <c r="N56" s="293"/>
      <c r="AB56" s="310"/>
      <c r="AE56" s="264">
        <v>28</v>
      </c>
      <c r="AF56" s="264" t="s">
        <v>643</v>
      </c>
    </row>
    <row r="57" spans="1:40" ht="21.75" hidden="1" customHeight="1">
      <c r="A57" s="303" t="s">
        <v>65</v>
      </c>
      <c r="B57" s="1130" t="s">
        <v>705</v>
      </c>
      <c r="C57" s="1130"/>
      <c r="D57" s="1127" t="s">
        <v>706</v>
      </c>
      <c r="E57" s="1129"/>
      <c r="F57" s="1129"/>
      <c r="L57" s="301"/>
      <c r="M57" s="293"/>
      <c r="N57" s="293"/>
      <c r="AB57" s="310"/>
      <c r="AE57" s="264">
        <v>29</v>
      </c>
      <c r="AF57" s="264" t="s">
        <v>643</v>
      </c>
    </row>
    <row r="58" spans="1:40" ht="21.75" customHeight="1">
      <c r="A58" s="303" t="s">
        <v>707</v>
      </c>
      <c r="B58" s="1130" t="s">
        <v>708</v>
      </c>
      <c r="C58" s="1130"/>
      <c r="D58" s="1127" t="s">
        <v>709</v>
      </c>
      <c r="E58" s="1129"/>
      <c r="F58" s="1129"/>
      <c r="L58" s="301"/>
      <c r="M58" s="293"/>
      <c r="N58" s="293"/>
    </row>
    <row r="59" spans="1:40" ht="22.5" hidden="1" customHeight="1">
      <c r="A59" s="303" t="s">
        <v>710</v>
      </c>
      <c r="B59" s="1130" t="s">
        <v>711</v>
      </c>
      <c r="C59" s="1130"/>
      <c r="D59" s="1127" t="s">
        <v>712</v>
      </c>
      <c r="E59" s="1127"/>
      <c r="F59" s="1127"/>
      <c r="L59" s="301"/>
      <c r="M59" s="293"/>
      <c r="N59" s="293"/>
    </row>
    <row r="60" spans="1:40" ht="24" customHeight="1">
      <c r="A60" s="303" t="s">
        <v>713</v>
      </c>
      <c r="B60" s="1130" t="s">
        <v>714</v>
      </c>
      <c r="C60" s="1130"/>
      <c r="D60" s="1127" t="s">
        <v>715</v>
      </c>
      <c r="E60" s="1127"/>
      <c r="F60" s="1127"/>
      <c r="L60" s="301"/>
      <c r="M60" s="293"/>
      <c r="N60" s="293"/>
    </row>
    <row r="61" spans="1:40" ht="35.25" customHeight="1">
      <c r="A61" s="303" t="s">
        <v>716</v>
      </c>
      <c r="B61" s="1130" t="s">
        <v>717</v>
      </c>
      <c r="C61" s="1130"/>
      <c r="D61" s="1127" t="s">
        <v>718</v>
      </c>
      <c r="E61" s="1127"/>
      <c r="F61" s="1127"/>
      <c r="L61" s="301"/>
      <c r="M61" s="293"/>
      <c r="N61" s="293"/>
    </row>
    <row r="62" spans="1:40" ht="20.25" customHeight="1">
      <c r="A62" s="303" t="s">
        <v>719</v>
      </c>
      <c r="B62" s="1130" t="s">
        <v>720</v>
      </c>
      <c r="C62" s="1130"/>
      <c r="D62" s="1127" t="s">
        <v>721</v>
      </c>
      <c r="E62" s="1127"/>
      <c r="F62" s="1127"/>
      <c r="L62" s="301"/>
      <c r="M62" s="293"/>
      <c r="N62" s="293"/>
    </row>
    <row r="63" spans="1:40" ht="33" customHeight="1">
      <c r="A63" s="303" t="s">
        <v>722</v>
      </c>
      <c r="B63" s="1130" t="s">
        <v>723</v>
      </c>
      <c r="C63" s="1130"/>
      <c r="D63" s="1127" t="s">
        <v>724</v>
      </c>
      <c r="E63" s="1127"/>
      <c r="F63" s="1127"/>
      <c r="L63" s="301"/>
      <c r="M63" s="293"/>
      <c r="N63" s="293"/>
    </row>
    <row r="64" spans="1:40" ht="62.25" customHeight="1">
      <c r="A64" s="303" t="s">
        <v>725</v>
      </c>
      <c r="B64" s="1130" t="s">
        <v>726</v>
      </c>
      <c r="C64" s="1130"/>
      <c r="D64" s="1127" t="s">
        <v>727</v>
      </c>
      <c r="E64" s="1129"/>
      <c r="F64" s="1129"/>
      <c r="L64" s="301"/>
      <c r="M64" s="293"/>
      <c r="N64" s="293"/>
    </row>
    <row r="65" spans="1:14" ht="24" hidden="1" customHeight="1">
      <c r="A65" s="303" t="s">
        <v>728</v>
      </c>
      <c r="B65" s="1130" t="s">
        <v>729</v>
      </c>
      <c r="C65" s="1130"/>
      <c r="D65" s="1127" t="s">
        <v>730</v>
      </c>
      <c r="E65" s="1129"/>
      <c r="F65" s="1129"/>
      <c r="L65" s="301"/>
      <c r="M65" s="293"/>
      <c r="N65" s="293"/>
    </row>
    <row r="66" spans="1:14" ht="25.5" customHeight="1">
      <c r="A66" s="303" t="s">
        <v>731</v>
      </c>
      <c r="B66" s="1130" t="s">
        <v>732</v>
      </c>
      <c r="C66" s="1130"/>
      <c r="D66" s="1127" t="s">
        <v>733</v>
      </c>
      <c r="E66" s="1129"/>
      <c r="F66" s="1129"/>
      <c r="L66" s="301"/>
      <c r="M66" s="293"/>
      <c r="N66" s="293"/>
    </row>
    <row r="67" spans="1:14" ht="22.5" customHeight="1">
      <c r="A67" s="303" t="s">
        <v>734</v>
      </c>
      <c r="B67" s="1130" t="s">
        <v>735</v>
      </c>
      <c r="C67" s="1130"/>
      <c r="D67" s="1127" t="s">
        <v>736</v>
      </c>
      <c r="E67" s="1127"/>
      <c r="F67" s="1127"/>
      <c r="L67" s="301"/>
      <c r="M67" s="293"/>
      <c r="N67" s="293"/>
    </row>
    <row r="68" spans="1:14" ht="33.75" customHeight="1">
      <c r="A68" s="303" t="s">
        <v>737</v>
      </c>
      <c r="B68" s="1130" t="s">
        <v>738</v>
      </c>
      <c r="C68" s="1130"/>
      <c r="D68" s="1127" t="s">
        <v>739</v>
      </c>
      <c r="E68" s="1127"/>
      <c r="F68" s="1127"/>
      <c r="L68" s="301"/>
      <c r="M68" s="293"/>
      <c r="N68" s="293"/>
    </row>
    <row r="69" spans="1:14" ht="47.25" customHeight="1">
      <c r="A69" s="303" t="s">
        <v>740</v>
      </c>
      <c r="B69" s="1130" t="s">
        <v>741</v>
      </c>
      <c r="C69" s="1130"/>
      <c r="D69" s="1127" t="s">
        <v>742</v>
      </c>
      <c r="E69" s="1127"/>
      <c r="F69" s="1127"/>
      <c r="L69" s="301"/>
      <c r="M69" s="293"/>
      <c r="N69" s="293"/>
    </row>
    <row r="70" spans="1:14" ht="48" customHeight="1">
      <c r="A70" s="303" t="s">
        <v>165</v>
      </c>
      <c r="B70" s="1130" t="s">
        <v>743</v>
      </c>
      <c r="C70" s="1130"/>
      <c r="D70" s="1156" t="s">
        <v>744</v>
      </c>
      <c r="E70" s="1156"/>
      <c r="F70" s="1156"/>
      <c r="L70" s="301"/>
      <c r="M70" s="293"/>
      <c r="N70" s="293"/>
    </row>
    <row r="71" spans="1:14" ht="93" hidden="1" customHeight="1">
      <c r="A71" s="303" t="s">
        <v>745</v>
      </c>
      <c r="B71" s="1130" t="s">
        <v>746</v>
      </c>
      <c r="C71" s="1130"/>
      <c r="D71" s="1156" t="s">
        <v>747</v>
      </c>
      <c r="E71" s="1156"/>
      <c r="F71" s="1156"/>
      <c r="L71" s="301"/>
      <c r="M71" s="293"/>
      <c r="N71" s="293"/>
    </row>
    <row r="72" spans="1:14" ht="48" customHeight="1">
      <c r="A72" s="303" t="s">
        <v>170</v>
      </c>
      <c r="B72" s="1130" t="s">
        <v>748</v>
      </c>
      <c r="C72" s="1130"/>
      <c r="D72" s="1127" t="s">
        <v>749</v>
      </c>
      <c r="E72" s="1127"/>
      <c r="F72" s="1127"/>
      <c r="L72" s="292"/>
      <c r="M72" s="293"/>
      <c r="N72" s="293"/>
    </row>
    <row r="73" spans="1:14" ht="29.45" customHeight="1">
      <c r="A73" s="303" t="s">
        <v>750</v>
      </c>
      <c r="B73" s="1130" t="s">
        <v>751</v>
      </c>
      <c r="C73" s="1130"/>
      <c r="D73" s="1127" t="s">
        <v>752</v>
      </c>
      <c r="E73" s="1127"/>
      <c r="F73" s="1127"/>
      <c r="L73" s="292"/>
      <c r="M73" s="293"/>
      <c r="N73" s="293"/>
    </row>
    <row r="74" spans="1:14" ht="61.9" customHeight="1">
      <c r="A74" s="303" t="s">
        <v>753</v>
      </c>
      <c r="B74" s="1130" t="s">
        <v>754</v>
      </c>
      <c r="C74" s="1130"/>
      <c r="D74" s="1127" t="s">
        <v>755</v>
      </c>
      <c r="E74" s="1127"/>
      <c r="F74" s="1127"/>
      <c r="L74" s="292"/>
      <c r="M74" s="293"/>
      <c r="N74" s="293"/>
    </row>
    <row r="75" spans="1:14" ht="63" customHeight="1">
      <c r="A75" s="312">
        <v>3</v>
      </c>
      <c r="B75" s="1127" t="s">
        <v>756</v>
      </c>
      <c r="C75" s="1127"/>
      <c r="D75" s="1127"/>
      <c r="E75" s="1127"/>
      <c r="F75" s="1127"/>
      <c r="L75" s="293"/>
      <c r="M75" s="293"/>
      <c r="N75" s="301"/>
    </row>
    <row r="76" spans="1:14" ht="78" customHeight="1">
      <c r="A76" s="313">
        <v>3.1</v>
      </c>
      <c r="B76" s="1127" t="s">
        <v>757</v>
      </c>
      <c r="C76" s="1127"/>
      <c r="D76" s="1127"/>
      <c r="E76" s="1127"/>
      <c r="F76" s="1127"/>
      <c r="L76" s="293"/>
      <c r="M76" s="293"/>
      <c r="N76" s="293"/>
    </row>
    <row r="77" spans="1:14" ht="79.5" customHeight="1">
      <c r="A77" s="313">
        <v>3.2</v>
      </c>
      <c r="B77" s="1127" t="s">
        <v>758</v>
      </c>
      <c r="C77" s="1127"/>
      <c r="D77" s="1127"/>
      <c r="E77" s="1127"/>
      <c r="F77" s="1127"/>
      <c r="L77" s="293"/>
      <c r="M77" s="293"/>
      <c r="N77" s="293"/>
    </row>
    <row r="78" spans="1:14" ht="72" customHeight="1">
      <c r="A78" s="291">
        <v>4</v>
      </c>
      <c r="B78" s="1127" t="s">
        <v>759</v>
      </c>
      <c r="C78" s="1127"/>
      <c r="D78" s="1127"/>
      <c r="E78" s="1127"/>
      <c r="F78" s="1127"/>
      <c r="H78" s="314"/>
      <c r="L78" s="293"/>
      <c r="M78" s="293"/>
      <c r="N78" s="293"/>
    </row>
    <row r="79" spans="1:14" ht="52.5" customHeight="1">
      <c r="A79" s="313">
        <v>4.0999999999999996</v>
      </c>
      <c r="B79" s="1127" t="s">
        <v>760</v>
      </c>
      <c r="C79" s="1127"/>
      <c r="D79" s="1127"/>
      <c r="E79" s="1127"/>
      <c r="F79" s="1127"/>
      <c r="L79" s="293"/>
      <c r="M79" s="293"/>
      <c r="N79" s="293"/>
    </row>
    <row r="80" spans="1:14" ht="8.25" customHeight="1">
      <c r="A80" s="313"/>
      <c r="B80" s="259"/>
      <c r="C80" s="259"/>
      <c r="D80" s="259"/>
      <c r="E80" s="259"/>
      <c r="F80" s="259"/>
      <c r="L80" s="293"/>
      <c r="M80" s="293"/>
      <c r="N80" s="293"/>
    </row>
    <row r="81" spans="1:32" ht="104.25" customHeight="1">
      <c r="A81" s="313">
        <v>4.2</v>
      </c>
      <c r="B81" s="1127" t="s">
        <v>761</v>
      </c>
      <c r="C81" s="1127"/>
      <c r="D81" s="1127"/>
      <c r="E81" s="1127"/>
      <c r="F81" s="1127"/>
      <c r="L81" s="293"/>
      <c r="M81" s="293"/>
      <c r="N81" s="293"/>
    </row>
    <row r="82" spans="1:32" ht="69" hidden="1" customHeight="1">
      <c r="A82" s="313"/>
      <c r="B82" s="1127"/>
      <c r="C82" s="1127"/>
      <c r="D82" s="1127"/>
      <c r="E82" s="1127"/>
      <c r="F82" s="1127"/>
      <c r="L82" s="293"/>
      <c r="M82" s="293"/>
      <c r="N82" s="293"/>
    </row>
    <row r="83" spans="1:32" ht="36" hidden="1" customHeight="1">
      <c r="A83" s="315">
        <v>5</v>
      </c>
      <c r="B83" s="1160" t="s">
        <v>762</v>
      </c>
      <c r="C83" s="1160"/>
      <c r="D83" s="1160"/>
      <c r="E83" s="1160"/>
      <c r="F83" s="1160"/>
      <c r="L83" s="293"/>
      <c r="M83" s="293"/>
      <c r="N83" s="293"/>
    </row>
    <row r="84" spans="1:32" s="258" customFormat="1" ht="3.75" hidden="1" customHeight="1">
      <c r="A84" s="261"/>
      <c r="B84" s="1162"/>
      <c r="C84" s="1162"/>
      <c r="D84" s="1162"/>
      <c r="E84" s="1162"/>
      <c r="F84" s="1162"/>
      <c r="H84" s="261"/>
      <c r="AE84" s="260"/>
      <c r="AF84" s="260"/>
    </row>
    <row r="85" spans="1:32" ht="9.75" hidden="1" customHeight="1">
      <c r="A85" s="313"/>
      <c r="B85" s="1127"/>
      <c r="C85" s="1127"/>
      <c r="D85" s="1127"/>
      <c r="E85" s="1127"/>
      <c r="F85" s="1127"/>
      <c r="L85" s="293"/>
      <c r="M85" s="293"/>
      <c r="N85" s="293"/>
    </row>
    <row r="86" spans="1:32" ht="4.5" customHeight="1">
      <c r="A86" s="313"/>
      <c r="B86" s="1127"/>
      <c r="C86" s="1127"/>
      <c r="D86" s="1127"/>
      <c r="E86" s="1127"/>
      <c r="F86" s="1127"/>
      <c r="L86" s="293"/>
      <c r="M86" s="293"/>
      <c r="N86" s="293"/>
    </row>
    <row r="87" spans="1:32" ht="4.5" customHeight="1">
      <c r="A87" s="316"/>
      <c r="B87" s="1127"/>
      <c r="C87" s="1127"/>
      <c r="D87" s="1127"/>
      <c r="E87" s="1127"/>
      <c r="F87" s="1127"/>
      <c r="G87" s="311"/>
      <c r="H87" s="1144"/>
      <c r="I87" s="1144"/>
      <c r="K87" s="311"/>
      <c r="L87" s="293"/>
      <c r="M87" s="293"/>
      <c r="N87" s="293"/>
      <c r="Z87" s="317" t="s">
        <v>763</v>
      </c>
    </row>
    <row r="88" spans="1:32" ht="6.75" customHeight="1">
      <c r="A88" s="313"/>
      <c r="B88" s="1127"/>
      <c r="C88" s="1127"/>
      <c r="D88" s="1127"/>
      <c r="E88" s="1127"/>
      <c r="F88" s="1127"/>
      <c r="L88" s="293"/>
      <c r="M88" s="293"/>
      <c r="N88" s="293"/>
    </row>
    <row r="89" spans="1:32" ht="232.5" hidden="1" customHeight="1">
      <c r="A89" s="313">
        <v>5.0999999999999996</v>
      </c>
      <c r="B89" s="1127" t="s">
        <v>764</v>
      </c>
      <c r="C89" s="1127"/>
      <c r="D89" s="1127"/>
      <c r="E89" s="1127"/>
      <c r="F89" s="1127"/>
      <c r="L89" s="293"/>
      <c r="M89" s="293"/>
      <c r="N89" s="293"/>
    </row>
    <row r="90" spans="1:32" ht="35.25" hidden="1" customHeight="1">
      <c r="A90" s="313"/>
      <c r="B90" s="1127"/>
      <c r="C90" s="1127"/>
      <c r="D90" s="1127"/>
      <c r="E90" s="1127"/>
      <c r="F90" s="1127"/>
      <c r="L90" s="293"/>
      <c r="M90" s="293"/>
      <c r="N90" s="293"/>
    </row>
    <row r="91" spans="1:32" ht="39.6" hidden="1" customHeight="1">
      <c r="A91" s="291">
        <v>6</v>
      </c>
      <c r="B91" s="1156" t="s">
        <v>765</v>
      </c>
      <c r="C91" s="1156"/>
      <c r="D91" s="1156"/>
      <c r="E91" s="1156"/>
      <c r="F91" s="1156"/>
      <c r="L91" s="293"/>
      <c r="M91" s="293"/>
      <c r="N91" s="293"/>
    </row>
    <row r="92" spans="1:32" ht="36" hidden="1" customHeight="1">
      <c r="A92" s="318"/>
      <c r="B92" s="1156"/>
      <c r="C92" s="1156"/>
      <c r="D92" s="1156"/>
      <c r="E92" s="1156"/>
      <c r="F92" s="1156"/>
      <c r="L92" s="293"/>
      <c r="M92" s="293"/>
      <c r="N92" s="293"/>
    </row>
    <row r="93" spans="1:32" ht="23.25" hidden="1" customHeight="1">
      <c r="A93" s="318" t="s">
        <v>158</v>
      </c>
      <c r="B93" s="1156" t="s">
        <v>766</v>
      </c>
      <c r="C93" s="1156"/>
      <c r="D93" s="1156" t="s">
        <v>47</v>
      </c>
      <c r="E93" s="1156"/>
      <c r="F93" s="1156"/>
      <c r="L93" s="293"/>
      <c r="M93" s="293"/>
      <c r="N93" s="293"/>
    </row>
    <row r="94" spans="1:32" ht="21.75" hidden="1" customHeight="1">
      <c r="A94" s="318" t="s">
        <v>159</v>
      </c>
      <c r="B94" s="1156" t="s">
        <v>767</v>
      </c>
      <c r="C94" s="1156"/>
      <c r="D94" s="1156" t="s">
        <v>768</v>
      </c>
      <c r="E94" s="1156"/>
      <c r="F94" s="1156"/>
      <c r="L94" s="293"/>
      <c r="M94" s="293"/>
      <c r="N94" s="293"/>
    </row>
    <row r="95" spans="1:32" ht="24.75" hidden="1" customHeight="1">
      <c r="A95" s="318" t="s">
        <v>160</v>
      </c>
      <c r="B95" s="1164" t="s">
        <v>769</v>
      </c>
      <c r="C95" s="1164"/>
      <c r="D95" s="1163" t="s">
        <v>770</v>
      </c>
      <c r="E95" s="1163"/>
      <c r="F95" s="1163"/>
      <c r="L95" s="293"/>
      <c r="M95" s="293"/>
      <c r="N95" s="293"/>
    </row>
    <row r="96" spans="1:32" ht="25.5" hidden="1" customHeight="1">
      <c r="A96" s="318" t="s">
        <v>161</v>
      </c>
      <c r="B96" s="1156" t="s">
        <v>771</v>
      </c>
      <c r="C96" s="1156"/>
      <c r="D96" s="1156" t="s">
        <v>772</v>
      </c>
      <c r="E96" s="1156"/>
      <c r="F96" s="1156"/>
      <c r="L96" s="293"/>
      <c r="M96" s="293"/>
      <c r="N96" s="293"/>
    </row>
    <row r="97" spans="1:14" ht="24" hidden="1" customHeight="1">
      <c r="A97" s="318" t="s">
        <v>693</v>
      </c>
      <c r="B97" s="1156" t="s">
        <v>773</v>
      </c>
      <c r="C97" s="1156"/>
      <c r="D97" s="1156" t="s">
        <v>774</v>
      </c>
      <c r="E97" s="1156"/>
      <c r="F97" s="1156"/>
      <c r="L97" s="293"/>
      <c r="M97" s="293"/>
      <c r="N97" s="293"/>
    </row>
    <row r="98" spans="1:14" ht="21" hidden="1" customHeight="1">
      <c r="A98" s="318" t="s">
        <v>696</v>
      </c>
      <c r="B98" s="1156" t="s">
        <v>775</v>
      </c>
      <c r="C98" s="1156"/>
      <c r="D98" s="1156" t="s">
        <v>776</v>
      </c>
      <c r="E98" s="1156"/>
      <c r="F98" s="1156"/>
      <c r="L98" s="293"/>
      <c r="M98" s="293"/>
      <c r="N98" s="293"/>
    </row>
    <row r="99" spans="1:14" ht="21" hidden="1" customHeight="1">
      <c r="A99" s="318" t="s">
        <v>699</v>
      </c>
      <c r="B99" s="1156" t="s">
        <v>777</v>
      </c>
      <c r="C99" s="1156"/>
      <c r="D99" s="1156" t="s">
        <v>778</v>
      </c>
      <c r="E99" s="1156"/>
      <c r="F99" s="1156"/>
      <c r="L99" s="293"/>
      <c r="M99" s="293"/>
      <c r="N99" s="293"/>
    </row>
    <row r="100" spans="1:14" ht="22.5" hidden="1" customHeight="1">
      <c r="A100" s="318" t="s">
        <v>702</v>
      </c>
      <c r="B100" s="1156" t="s">
        <v>779</v>
      </c>
      <c r="C100" s="1156"/>
      <c r="D100" s="1156" t="s">
        <v>780</v>
      </c>
      <c r="E100" s="1156"/>
      <c r="F100" s="1156"/>
      <c r="L100" s="293"/>
      <c r="M100" s="293"/>
      <c r="N100" s="293"/>
    </row>
    <row r="101" spans="1:14" ht="24" hidden="1" customHeight="1">
      <c r="A101" s="318" t="s">
        <v>65</v>
      </c>
      <c r="B101" s="1156" t="s">
        <v>781</v>
      </c>
      <c r="C101" s="1156"/>
      <c r="D101" s="1156" t="s">
        <v>782</v>
      </c>
      <c r="E101" s="1156"/>
      <c r="F101" s="1156"/>
      <c r="L101" s="293"/>
      <c r="M101" s="293"/>
      <c r="N101" s="293"/>
    </row>
    <row r="102" spans="1:14" ht="22.5" hidden="1" customHeight="1">
      <c r="A102" s="318" t="s">
        <v>707</v>
      </c>
      <c r="B102" s="1156" t="s">
        <v>783</v>
      </c>
      <c r="C102" s="1156"/>
      <c r="D102" s="1156" t="s">
        <v>784</v>
      </c>
      <c r="E102" s="1156"/>
      <c r="F102" s="1156"/>
      <c r="L102" s="293"/>
      <c r="M102" s="293"/>
      <c r="N102" s="293"/>
    </row>
    <row r="103" spans="1:14" ht="23.25" hidden="1" customHeight="1">
      <c r="A103" s="318" t="s">
        <v>710</v>
      </c>
      <c r="B103" s="1156" t="s">
        <v>785</v>
      </c>
      <c r="C103" s="1156"/>
      <c r="D103" s="1156" t="s">
        <v>786</v>
      </c>
      <c r="E103" s="1156"/>
      <c r="F103" s="1156"/>
      <c r="L103" s="293"/>
      <c r="M103" s="293"/>
      <c r="N103" s="293"/>
    </row>
    <row r="104" spans="1:14" ht="21" hidden="1" customHeight="1">
      <c r="A104" s="318" t="s">
        <v>713</v>
      </c>
      <c r="B104" s="1156" t="s">
        <v>787</v>
      </c>
      <c r="C104" s="1156"/>
      <c r="D104" s="1156" t="s">
        <v>788</v>
      </c>
      <c r="E104" s="1156"/>
      <c r="F104" s="1156"/>
      <c r="L104" s="293"/>
      <c r="M104" s="293"/>
      <c r="N104" s="293"/>
    </row>
    <row r="105" spans="1:14" ht="22.5" hidden="1" customHeight="1">
      <c r="A105" s="318" t="s">
        <v>716</v>
      </c>
      <c r="B105" s="1156" t="s">
        <v>789</v>
      </c>
      <c r="C105" s="1156"/>
      <c r="D105" s="1156" t="s">
        <v>790</v>
      </c>
      <c r="E105" s="1156"/>
      <c r="F105" s="1156"/>
      <c r="L105" s="293"/>
      <c r="M105" s="293"/>
      <c r="N105" s="293"/>
    </row>
    <row r="106" spans="1:14" ht="44.25" hidden="1" customHeight="1">
      <c r="A106" s="318" t="s">
        <v>719</v>
      </c>
      <c r="B106" s="1156" t="s">
        <v>791</v>
      </c>
      <c r="C106" s="1156"/>
      <c r="D106" s="1156" t="s">
        <v>792</v>
      </c>
      <c r="E106" s="1156"/>
      <c r="F106" s="1156"/>
      <c r="L106" s="293"/>
      <c r="M106" s="293"/>
      <c r="N106" s="293"/>
    </row>
    <row r="107" spans="1:14" ht="45" customHeight="1">
      <c r="A107" s="291"/>
      <c r="B107" s="1127" t="s">
        <v>793</v>
      </c>
      <c r="C107" s="1127"/>
      <c r="D107" s="1127"/>
      <c r="E107" s="1127"/>
      <c r="F107" s="1127"/>
      <c r="L107" s="293"/>
      <c r="M107" s="293"/>
      <c r="N107" s="293"/>
    </row>
    <row r="108" spans="1:14" ht="52.5" customHeight="1">
      <c r="A108" s="291">
        <v>7</v>
      </c>
      <c r="B108" s="1127" t="s">
        <v>794</v>
      </c>
      <c r="C108" s="1127"/>
      <c r="D108" s="1127"/>
      <c r="E108" s="1127"/>
      <c r="F108" s="1127"/>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127" t="s">
        <v>795</v>
      </c>
      <c r="C110" s="1127"/>
      <c r="D110" s="1127"/>
      <c r="E110" s="1127"/>
      <c r="F110" s="1127"/>
      <c r="L110" s="293"/>
      <c r="M110" s="293"/>
      <c r="N110" s="293"/>
    </row>
    <row r="111" spans="1:14" ht="69.75" customHeight="1">
      <c r="A111" s="291">
        <v>9</v>
      </c>
      <c r="B111" s="1127" t="s">
        <v>796</v>
      </c>
      <c r="C111" s="1127"/>
      <c r="D111" s="1127"/>
      <c r="E111" s="1127"/>
      <c r="F111" s="1127"/>
      <c r="L111" s="293"/>
      <c r="M111" s="293"/>
      <c r="N111" s="293"/>
    </row>
    <row r="112" spans="1:14" ht="68.25" customHeight="1">
      <c r="A112" s="291">
        <v>10</v>
      </c>
      <c r="B112" s="1127" t="s">
        <v>797</v>
      </c>
      <c r="C112" s="1127"/>
      <c r="D112" s="1127"/>
      <c r="E112" s="1127"/>
      <c r="F112" s="1127"/>
      <c r="L112" s="293"/>
      <c r="M112" s="293"/>
      <c r="N112" s="293"/>
    </row>
    <row r="113" spans="1:48" ht="32.25" customHeight="1">
      <c r="A113" s="291">
        <v>11</v>
      </c>
      <c r="B113" s="1127" t="s">
        <v>798</v>
      </c>
      <c r="C113" s="1127"/>
      <c r="D113" s="1127"/>
      <c r="E113" s="1127"/>
      <c r="F113" s="1127"/>
      <c r="L113" s="293"/>
      <c r="M113" s="293"/>
      <c r="N113" s="293"/>
    </row>
    <row r="114" spans="1:48" ht="69" hidden="1" customHeight="1">
      <c r="A114" s="291" t="s">
        <v>799</v>
      </c>
      <c r="B114" s="1172" t="s">
        <v>800</v>
      </c>
      <c r="C114" s="1172"/>
      <c r="D114" s="1172"/>
      <c r="E114" s="1172"/>
      <c r="F114" s="1172"/>
      <c r="L114" s="293"/>
      <c r="M114" s="293"/>
      <c r="N114" s="293"/>
      <c r="AS114" s="319">
        <f>'Name of Bidder'!F6</f>
        <v>1</v>
      </c>
    </row>
    <row r="115" spans="1:48" ht="53.25" hidden="1" customHeight="1">
      <c r="A115" s="291">
        <v>13</v>
      </c>
      <c r="B115" s="112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127"/>
      <c r="D115" s="1127"/>
      <c r="E115" s="1127"/>
      <c r="F115" s="1127"/>
      <c r="L115" s="293"/>
      <c r="M115" s="293"/>
      <c r="N115" s="293"/>
      <c r="AS115" s="319"/>
      <c r="AT115" s="259">
        <f>'Name of Bidder'!C10</f>
        <v>0</v>
      </c>
      <c r="AU115" s="259">
        <f>IF(AT115="No",1,2)</f>
        <v>2</v>
      </c>
      <c r="AV115" s="259">
        <f>AU115</f>
        <v>2</v>
      </c>
    </row>
    <row r="116" spans="1:48" ht="94.5" customHeight="1">
      <c r="A116" s="291">
        <v>13</v>
      </c>
      <c r="B116" s="1172" t="s">
        <v>801</v>
      </c>
      <c r="C116" s="1172"/>
      <c r="D116" s="1172"/>
      <c r="E116" s="1172"/>
      <c r="F116" s="1172"/>
      <c r="L116" s="293"/>
      <c r="M116" s="293"/>
      <c r="N116" s="293"/>
    </row>
    <row r="117" spans="1:48" ht="17.25" customHeight="1">
      <c r="B117" s="320"/>
      <c r="C117" s="321"/>
      <c r="D117" s="321"/>
      <c r="E117" s="322"/>
      <c r="F117" s="322"/>
    </row>
    <row r="118" spans="1:48" ht="19.5" customHeight="1">
      <c r="B118" s="323" t="s">
        <v>802</v>
      </c>
      <c r="C118" s="324"/>
      <c r="D118" s="325"/>
      <c r="E118" s="325"/>
      <c r="F118" s="325"/>
    </row>
    <row r="119" spans="1:48" ht="16.5" customHeight="1">
      <c r="B119" s="323"/>
      <c r="C119" s="324"/>
      <c r="D119" s="325"/>
      <c r="E119" s="325"/>
      <c r="F119" s="325"/>
    </row>
    <row r="120" spans="1:48" ht="21" customHeight="1">
      <c r="B120" s="326"/>
      <c r="C120" s="325"/>
      <c r="D120" s="325"/>
      <c r="E120" s="323"/>
      <c r="F120" s="327" t="s">
        <v>803</v>
      </c>
    </row>
    <row r="121" spans="1:48" ht="15.75" customHeight="1">
      <c r="B121" s="326"/>
      <c r="C121" s="325"/>
      <c r="D121" s="325"/>
      <c r="E121" s="323"/>
      <c r="F121" s="327"/>
    </row>
    <row r="122" spans="1:48" ht="21" customHeight="1">
      <c r="B122" s="326"/>
      <c r="C122" s="325"/>
      <c r="E122" s="1173" t="str">
        <f>"For and on behalf of : "&amp;'Attach 3(JV)'!A8</f>
        <v>For and on behalf of : 0</v>
      </c>
      <c r="F122" s="1173"/>
    </row>
    <row r="123" spans="1:48" ht="15.75" customHeight="1">
      <c r="A123" s="259"/>
      <c r="B123" s="259"/>
      <c r="C123" s="328"/>
      <c r="D123" s="259"/>
      <c r="E123" s="329"/>
      <c r="F123" s="261"/>
    </row>
    <row r="124" spans="1:48" ht="38.25" customHeight="1">
      <c r="A124" s="261" t="s">
        <v>804</v>
      </c>
      <c r="B124" s="1175">
        <f>'Name of Bidder'!C22</f>
        <v>0</v>
      </c>
      <c r="C124" s="1175"/>
      <c r="D124" s="330" t="s">
        <v>805</v>
      </c>
      <c r="E124" s="330"/>
      <c r="F124" s="262">
        <f>'Name of Bidder'!C19</f>
        <v>0</v>
      </c>
    </row>
    <row r="125" spans="1:48" ht="18.75" customHeight="1">
      <c r="A125" s="261" t="s">
        <v>806</v>
      </c>
      <c r="B125" s="1148">
        <f>'Name of Bidder'!C23</f>
        <v>0</v>
      </c>
      <c r="C125" s="1148"/>
      <c r="D125" s="1174" t="s">
        <v>41</v>
      </c>
      <c r="E125" s="1174"/>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807</v>
      </c>
      <c r="B128" s="332"/>
      <c r="C128" s="333"/>
      <c r="D128" s="323"/>
      <c r="E128" s="327"/>
      <c r="F128" s="323"/>
      <c r="H128" s="261"/>
      <c r="AE128" s="260"/>
      <c r="AF128" s="260"/>
    </row>
    <row r="129" spans="1:32" s="258" customFormat="1" ht="18.75" customHeight="1">
      <c r="A129" s="1166" t="s">
        <v>808</v>
      </c>
      <c r="B129" s="1166"/>
      <c r="C129" s="1166"/>
      <c r="D129" s="1165"/>
      <c r="E129" s="1165"/>
      <c r="F129" s="1165"/>
      <c r="H129" s="261"/>
      <c r="AE129" s="260"/>
      <c r="AF129" s="260"/>
    </row>
    <row r="130" spans="1:32" s="258" customFormat="1" ht="18.75" customHeight="1">
      <c r="A130" s="1167"/>
      <c r="B130" s="1167"/>
      <c r="C130" s="1167"/>
      <c r="D130" s="334"/>
      <c r="E130" s="334"/>
      <c r="F130" s="334"/>
      <c r="H130" s="261"/>
      <c r="AE130" s="260"/>
      <c r="AF130" s="260"/>
    </row>
    <row r="131" spans="1:32" s="258" customFormat="1" ht="18.75" customHeight="1">
      <c r="A131" s="1168"/>
      <c r="B131" s="1168"/>
      <c r="C131" s="1168"/>
      <c r="D131" s="334"/>
      <c r="E131" s="334"/>
      <c r="F131" s="334"/>
      <c r="H131" s="261"/>
      <c r="AE131" s="260"/>
      <c r="AF131" s="260"/>
    </row>
    <row r="132" spans="1:32" s="258" customFormat="1" ht="18.75" customHeight="1">
      <c r="A132" s="1169" t="s">
        <v>809</v>
      </c>
      <c r="B132" s="1169"/>
      <c r="C132" s="1169"/>
      <c r="D132" s="1165"/>
      <c r="E132" s="1165"/>
      <c r="F132" s="1165"/>
      <c r="H132" s="261"/>
      <c r="AE132" s="260"/>
      <c r="AF132" s="260"/>
    </row>
    <row r="133" spans="1:32" s="258" customFormat="1" ht="18.75" customHeight="1">
      <c r="A133" s="1169" t="s">
        <v>810</v>
      </c>
      <c r="B133" s="1169"/>
      <c r="C133" s="1169"/>
      <c r="D133" s="1171"/>
      <c r="E133" s="1171"/>
      <c r="F133" s="1171"/>
      <c r="H133" s="261"/>
      <c r="AE133" s="260"/>
      <c r="AF133" s="260"/>
    </row>
    <row r="134" spans="1:32" s="258" customFormat="1" ht="18.75" customHeight="1">
      <c r="A134" s="1169" t="s">
        <v>811</v>
      </c>
      <c r="B134" s="1169"/>
      <c r="C134" s="1169"/>
      <c r="D134" s="1165"/>
      <c r="E134" s="1165"/>
      <c r="F134" s="1165"/>
      <c r="H134" s="261"/>
      <c r="AE134" s="260"/>
      <c r="AF134" s="260"/>
    </row>
    <row r="135" spans="1:32" s="258" customFormat="1" ht="18.75" customHeight="1">
      <c r="A135" s="1166" t="s">
        <v>812</v>
      </c>
      <c r="B135" s="1166"/>
      <c r="C135" s="1166"/>
      <c r="D135" s="334"/>
      <c r="E135" s="334"/>
      <c r="F135" s="334"/>
      <c r="H135" s="261"/>
      <c r="AE135" s="260"/>
      <c r="AF135" s="260"/>
    </row>
    <row r="136" spans="1:32" s="258" customFormat="1" ht="18.75" customHeight="1">
      <c r="A136" s="1167"/>
      <c r="B136" s="1167"/>
      <c r="C136" s="1167"/>
      <c r="D136" s="334"/>
      <c r="E136" s="334"/>
      <c r="F136" s="334"/>
      <c r="H136" s="261"/>
      <c r="AE136" s="260"/>
      <c r="AF136" s="260"/>
    </row>
    <row r="137" spans="1:32" s="258" customFormat="1" ht="18.75" customHeight="1">
      <c r="A137" s="1168"/>
      <c r="B137" s="1168"/>
      <c r="C137" s="1168"/>
      <c r="D137" s="1165"/>
      <c r="E137" s="1165"/>
      <c r="F137" s="1165"/>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144"/>
      <c r="C139" s="1144"/>
      <c r="D139" s="1144"/>
      <c r="E139" s="1144"/>
      <c r="F139" s="1144"/>
      <c r="H139" s="261"/>
      <c r="AE139" s="260"/>
      <c r="AF139" s="260"/>
    </row>
    <row r="140" spans="1:32" s="258" customFormat="1" ht="21" customHeight="1">
      <c r="A140" s="303"/>
      <c r="B140" s="1170"/>
      <c r="C140" s="1170"/>
      <c r="D140" s="1170"/>
      <c r="E140" s="1170"/>
      <c r="F140" s="1170"/>
      <c r="H140" s="261"/>
      <c r="AE140" s="260"/>
      <c r="AF140" s="260"/>
    </row>
    <row r="141" spans="1:32" s="258" customFormat="1" ht="24" hidden="1" customHeight="1">
      <c r="A141" s="303"/>
      <c r="B141" s="1156"/>
      <c r="C141" s="1156"/>
      <c r="D141" s="1156"/>
      <c r="E141" s="1156"/>
      <c r="F141" s="1156"/>
      <c r="H141" s="261"/>
      <c r="AE141" s="260"/>
      <c r="AF141" s="260"/>
    </row>
    <row r="142" spans="1:32" ht="51" customHeight="1">
      <c r="A142" s="303"/>
      <c r="B142" s="1156"/>
      <c r="C142" s="1156"/>
      <c r="D142" s="1156"/>
      <c r="E142" s="1156"/>
      <c r="F142" s="1156"/>
    </row>
    <row r="143" spans="1:32" ht="46.5" customHeight="1">
      <c r="A143" s="303"/>
      <c r="B143" s="1156"/>
      <c r="C143" s="1156"/>
      <c r="D143" s="1156"/>
      <c r="E143" s="1156"/>
      <c r="F143" s="1156"/>
    </row>
    <row r="144" spans="1:32" ht="15.75" customHeight="1">
      <c r="A144" s="261"/>
      <c r="B144" s="268"/>
      <c r="C144" s="265"/>
      <c r="D144" s="265"/>
      <c r="E144" s="265"/>
      <c r="F144" s="265"/>
    </row>
    <row r="145" spans="1:6" ht="30.75" customHeight="1">
      <c r="A145" s="1161"/>
      <c r="B145" s="1161"/>
      <c r="C145" s="1161"/>
      <c r="D145" s="1161"/>
      <c r="E145" s="1161"/>
      <c r="F145" s="1161"/>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10" priority="37" stopIfTrue="1">
      <formula>G6=1</formula>
    </cfRule>
  </conditionalFormatting>
  <conditionalFormatting sqref="B82:F82">
    <cfRule type="expression" dxfId="9" priority="5" stopIfTrue="1">
      <formula>$G$6=1</formula>
    </cfRule>
  </conditionalFormatting>
  <conditionalFormatting sqref="B85:F88">
    <cfRule type="expression" dxfId="8" priority="34" stopIfTrue="1">
      <formula>$G$6=1</formula>
    </cfRule>
  </conditionalFormatting>
  <conditionalFormatting sqref="B89:F90">
    <cfRule type="expression" dxfId="7" priority="58" stopIfTrue="1">
      <formula>$G$6=2</formula>
    </cfRule>
  </conditionalFormatting>
  <conditionalFormatting sqref="B114:F114">
    <cfRule type="expression" dxfId="6" priority="71" stopIfTrue="1">
      <formula>$AS$114&lt;2</formula>
    </cfRule>
  </conditionalFormatting>
  <conditionalFormatting sqref="B115:F115">
    <cfRule type="expression" dxfId="5" priority="2" stopIfTrue="1">
      <formula>$AV$115&lt;2</formula>
    </cfRule>
  </conditionalFormatting>
  <conditionalFormatting sqref="D48:F48">
    <cfRule type="expression" dxfId="4" priority="1" stopIfTrue="1">
      <formula>$AV$115&lt;2</formula>
    </cfRule>
  </conditionalFormatting>
  <conditionalFormatting sqref="D51:F51">
    <cfRule type="expression" dxfId="3" priority="33" stopIfTrue="1">
      <formula>$AS$114&lt;2</formula>
    </cfRule>
  </conditionalFormatting>
  <conditionalFormatting sqref="E7:F7">
    <cfRule type="expression" dxfId="2" priority="44" stopIfTrue="1">
      <formula>G6=2</formula>
    </cfRule>
  </conditionalFormatting>
  <conditionalFormatting sqref="H87:I87">
    <cfRule type="expression" dxfId="1"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BA7A-C195-4CDF-80AB-26258CBE7CD1}">
  <dimension ref="A1:H35"/>
  <sheetViews>
    <sheetView showGridLines="0" showZeros="0" view="pageBreakPreview" zoomScale="85" zoomScaleNormal="100" zoomScaleSheetLayoutView="85" workbookViewId="0">
      <selection activeCell="A10" sqref="A10"/>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SRTS-II/C&amp;M/WC-4332/2025</v>
      </c>
      <c r="B1" s="621"/>
      <c r="C1" s="621"/>
      <c r="D1" s="621"/>
      <c r="E1" s="622" t="s">
        <v>813</v>
      </c>
      <c r="F1" s="623"/>
    </row>
    <row r="2" spans="1:6" ht="15" customHeight="1"/>
    <row r="3" spans="1:6" ht="146.25" customHeight="1">
      <c r="A3" s="1177" t="str">
        <f>Cover!B2</f>
        <v>Construction of 220 kV Bays including SPR Rooms, common facilities for the augmentation portion of 400/220  kV Gadag-II PS under “System strengthening at Koppal-II and Gadag-II for integration of RE generation projects” under TBCB SR-II.</v>
      </c>
      <c r="B3" s="1177"/>
      <c r="C3" s="1177"/>
      <c r="D3" s="1177"/>
      <c r="E3" s="1177"/>
      <c r="F3" s="626"/>
    </row>
    <row r="4" spans="1:6" ht="15" customHeight="1">
      <c r="A4" s="627"/>
    </row>
    <row r="5" spans="1:6" ht="20.100000000000001" customHeight="1">
      <c r="A5" s="1178" t="s">
        <v>814</v>
      </c>
      <c r="B5" s="1179"/>
      <c r="C5" s="1179"/>
      <c r="D5" s="1179"/>
      <c r="E5" s="1179"/>
      <c r="F5" s="627"/>
    </row>
    <row r="6" spans="1:6" ht="20.100000000000001" customHeight="1">
      <c r="A6" s="628"/>
    </row>
    <row r="7" spans="1:6" ht="20.100000000000001" customHeight="1">
      <c r="A7" s="629">
        <f>'[14]Attach-3 (QR)'!A7:E7</f>
        <v>0</v>
      </c>
    </row>
    <row r="8" spans="1:6" ht="30" customHeight="1">
      <c r="A8" s="1180">
        <f>'[14]Attach-3 (QR)'!A8:E8</f>
        <v>0</v>
      </c>
      <c r="B8" s="1180"/>
      <c r="C8" s="1180"/>
      <c r="D8" s="1180"/>
    </row>
    <row r="9" spans="1:6" ht="54" customHeight="1">
      <c r="A9" s="642" t="s">
        <v>815</v>
      </c>
      <c r="B9" s="896" t="str">
        <f>'[15]Attach 15A'!B9:D9</f>
        <v/>
      </c>
      <c r="C9" s="896"/>
      <c r="D9" s="896"/>
      <c r="E9" s="79" t="s">
        <v>29</v>
      </c>
    </row>
    <row r="10" spans="1:6" ht="60.75" customHeight="1">
      <c r="A10" s="642" t="s">
        <v>816</v>
      </c>
      <c r="B10" s="896" t="str">
        <f>'[15]Attach 15A'!B10:D10</f>
        <v/>
      </c>
      <c r="C10" s="896"/>
      <c r="D10" s="896"/>
      <c r="E10" s="97" t="str">
        <f t="array" ref="E10:F14">'[3]Attach 13'!E8:F12</f>
        <v>Sr.General Manager(C&amp;M)</v>
      </c>
      <c r="F10" s="625">
        <v>0</v>
      </c>
    </row>
    <row r="11" spans="1:6">
      <c r="B11" s="896" t="str">
        <f>'[15]Attach 15A'!B11:D11</f>
        <v/>
      </c>
      <c r="C11" s="896"/>
      <c r="D11" s="896"/>
      <c r="E11" s="97" t="str">
        <v>Power Grid Corporation of India Ltd.,</v>
      </c>
      <c r="F11" s="625">
        <v>0</v>
      </c>
    </row>
    <row r="12" spans="1:6">
      <c r="A12" s="628"/>
      <c r="B12" s="896" t="str">
        <f>'[15]Attach 15A'!B12:D12</f>
        <v/>
      </c>
      <c r="C12" s="896"/>
      <c r="D12" s="896"/>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817</v>
      </c>
      <c r="B16" s="1181"/>
      <c r="C16" s="1181"/>
      <c r="D16" s="1181"/>
      <c r="E16" s="1181"/>
      <c r="F16" s="630"/>
    </row>
    <row r="17" spans="1:8" ht="63.75" customHeight="1">
      <c r="A17" s="1181" t="s">
        <v>818</v>
      </c>
      <c r="B17" s="1181"/>
      <c r="C17" s="1181"/>
      <c r="D17" s="1181"/>
      <c r="E17" s="1181"/>
      <c r="F17" s="630"/>
    </row>
    <row r="18" spans="1:8" ht="12" customHeight="1">
      <c r="A18" s="631"/>
      <c r="B18" s="632"/>
      <c r="C18" s="632"/>
      <c r="D18" s="632"/>
      <c r="E18" s="631"/>
      <c r="F18" s="631"/>
    </row>
    <row r="19" spans="1:8" ht="1.1499999999999999" customHeight="1">
      <c r="A19" s="1182" t="e">
        <f>IF(#REF!&gt;#REF!, "You are exceeding the completion schedule of " &amp;#REF! &amp; " months as specified  in the bidding documents.", "")</f>
        <v>#REF!</v>
      </c>
      <c r="B19" s="1182"/>
      <c r="C19" s="1182"/>
      <c r="D19" s="1182"/>
      <c r="E19" s="1182"/>
      <c r="F19" s="633"/>
    </row>
    <row r="20" spans="1:8" ht="18">
      <c r="A20" s="1183"/>
      <c r="B20" s="1183"/>
      <c r="C20" s="1183"/>
      <c r="D20" s="1183"/>
      <c r="E20" s="1183"/>
      <c r="F20" s="634"/>
    </row>
    <row r="21" spans="1:8" ht="19.5" customHeight="1">
      <c r="A21" s="635" t="s">
        <v>38</v>
      </c>
      <c r="B21" s="636" t="str">
        <f>'[3]Attach 13'!B23</f>
        <v>--</v>
      </c>
      <c r="D21" s="623" t="s">
        <v>39</v>
      </c>
      <c r="E21" s="625" t="str">
        <f>'[3]Attach 13'!F23</f>
        <v/>
      </c>
    </row>
    <row r="22" spans="1:8" ht="19.5" customHeight="1">
      <c r="A22" s="635" t="s">
        <v>40</v>
      </c>
      <c r="B22" s="637" t="str">
        <f>'[3]Attach 13'!B24</f>
        <v/>
      </c>
      <c r="D22" s="623" t="s">
        <v>237</v>
      </c>
      <c r="E22" s="625" t="str">
        <f>'[3]Attach 13'!F24</f>
        <v/>
      </c>
    </row>
    <row r="23" spans="1:8" ht="21.75" customHeight="1">
      <c r="A23" s="635"/>
      <c r="B23" s="637"/>
      <c r="D23" s="638"/>
      <c r="E23" s="637"/>
      <c r="F23" s="637"/>
    </row>
    <row r="24" spans="1:8" ht="31.5" customHeight="1">
      <c r="A24" s="1176" t="s">
        <v>238</v>
      </c>
      <c r="B24" s="1176"/>
      <c r="C24" s="1176"/>
      <c r="D24" s="1176"/>
      <c r="E24" s="1176"/>
      <c r="F24" s="639"/>
    </row>
    <row r="25" spans="1:8" ht="20.100000000000001" customHeight="1">
      <c r="A25" s="640"/>
    </row>
    <row r="26" spans="1:8" ht="20.100000000000001" customHeight="1"/>
    <row r="27" spans="1:8" ht="20.100000000000001" customHeight="1">
      <c r="A27" s="640"/>
    </row>
    <row r="28" spans="1:8" ht="20.100000000000001" customHeight="1"/>
    <row r="29" spans="1:8" ht="20.100000000000001" customHeight="1">
      <c r="A29" s="640"/>
    </row>
    <row r="30" spans="1:8" s="625" customFormat="1" ht="20.100000000000001" customHeight="1">
      <c r="G30" s="624"/>
      <c r="H30" s="624"/>
    </row>
    <row r="31" spans="1:8" s="625" customFormat="1" ht="20.100000000000001" customHeight="1">
      <c r="A31" s="640"/>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row r="35" spans="7:8" s="625" customFormat="1" ht="20.100000000000001" customHeight="1">
      <c r="G35" s="624"/>
      <c r="H35" s="624"/>
    </row>
  </sheetData>
  <sheetProtection formatColumns="0" formatRows="0" selectLockedCells="1"/>
  <mergeCells count="12">
    <mergeCell ref="A24:E24"/>
    <mergeCell ref="A3:E3"/>
    <mergeCell ref="A5:E5"/>
    <mergeCell ref="A8:D8"/>
    <mergeCell ref="B9:D9"/>
    <mergeCell ref="B10:D10"/>
    <mergeCell ref="B11:D11"/>
    <mergeCell ref="B12:D12"/>
    <mergeCell ref="A16:E16"/>
    <mergeCell ref="A17:E17"/>
    <mergeCell ref="A19:E19"/>
    <mergeCell ref="A20:E2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819</v>
      </c>
    </row>
    <row r="3" spans="1:27" ht="13.5" hidden="1" thickBot="1">
      <c r="A3" s="1191">
        <v>155885</v>
      </c>
      <c r="B3" s="1192"/>
      <c r="C3" s="8"/>
      <c r="D3" s="9"/>
      <c r="E3" s="8"/>
      <c r="F3" s="1191">
        <v>4960</v>
      </c>
      <c r="G3" s="1192"/>
      <c r="H3" s="8"/>
      <c r="I3" s="9"/>
      <c r="K3" s="1191">
        <v>10352</v>
      </c>
      <c r="L3" s="1192"/>
      <c r="M3" s="8"/>
      <c r="N3" s="9"/>
      <c r="P3" s="1191">
        <v>691647</v>
      </c>
      <c r="Q3" s="1192"/>
      <c r="R3" s="8"/>
      <c r="S3" s="9"/>
      <c r="U3" s="7" t="s">
        <v>820</v>
      </c>
    </row>
    <row r="4" spans="1:27" hidden="1">
      <c r="A4" s="1186"/>
      <c r="B4" s="1187"/>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thickBot="1">
      <c r="A6" s="1188" t="str">
        <f>IF(OR((A3&gt;9999999999),(A3&lt;0)),"Invalid Entry - More than 1000 crore OR -ve value",IF(A3=0, "",+CONCATENATE(U2,B13,D13,B12,D12,B11,D11,B10,D10,B9,D9,B8," Only")))</f>
        <v>USD One Lac Fifty Five Thousand Eight Hundred Eighty Five Only</v>
      </c>
      <c r="B6" s="1189"/>
      <c r="C6" s="1189"/>
      <c r="D6" s="1190"/>
      <c r="E6" s="13"/>
      <c r="F6" s="1188" t="str">
        <f>IF(OR((F3&gt;9999999999),(F3&lt;0)),"Invalid Entry - More than 1000 crore OR -ve value",IF(F3=0, "",+CONCATENATE(U3, G13,I13,G12,I12,G11,I11,G10,I10,G9,I9,G8," Only")))</f>
        <v>EURO Four Thousand Nine Hundred Sixty Only</v>
      </c>
      <c r="G6" s="1189"/>
      <c r="H6" s="1189"/>
      <c r="I6" s="1190"/>
      <c r="J6" s="13"/>
      <c r="K6" s="1188" t="str">
        <f>IF(OR((K3&gt;9999999999),(K3&lt;0)),"Invalid Entry - More than 1000 crore OR -ve value",IF(K3=0, "",+CONCATENATE(U4, L13,N13,L12,N12,L11,N11,L10,N10,L9,N9,L8," Only")))</f>
        <v>RMB Ten Thousand Three Hundred Fifty Two Only</v>
      </c>
      <c r="L6" s="1189"/>
      <c r="M6" s="1189"/>
      <c r="N6" s="1190"/>
      <c r="P6" s="1188" t="str">
        <f>IF(OR((P3&gt;9999999999),(P3&lt;0)),"Invalid Entry - More than 1000 crore OR -ve value",IF(P3=0, "",+CONCATENATE(U5, Q13,S13,Q12,S12,Q11,S11,Q10,S10,Q9,S9,Q8," Only")))</f>
        <v>INR Six Lac Ninety One Thousand Six Hundred Forty Seven Only</v>
      </c>
      <c r="Q6" s="1189"/>
      <c r="R6" s="1189"/>
      <c r="S6" s="1190"/>
      <c r="U6" s="1193" t="str">
        <f>VLOOKUP(1,T30:Y45,6,FALSE)</f>
        <v>USD 155885/- + EURO 4960/- + RMB 10352/- + INR 691647/-</v>
      </c>
      <c r="V6" s="1193"/>
      <c r="W6" s="1193"/>
      <c r="X6" s="1193"/>
      <c r="Y6" s="1193"/>
      <c r="Z6" s="1193"/>
      <c r="AA6" s="1193"/>
    </row>
    <row r="7" spans="1:27" ht="70.5" hidden="1" customHeight="1" thickBot="1">
      <c r="A7" s="10"/>
      <c r="B7" s="11"/>
      <c r="C7" s="11"/>
      <c r="D7" s="12"/>
      <c r="E7" s="11"/>
      <c r="F7" s="10"/>
      <c r="G7" s="11"/>
      <c r="H7" s="11"/>
      <c r="I7" s="12"/>
      <c r="K7" s="10"/>
      <c r="L7" s="11"/>
      <c r="M7" s="11"/>
      <c r="N7" s="12"/>
      <c r="P7" s="10"/>
      <c r="Q7" s="11"/>
      <c r="R7" s="11"/>
      <c r="S7" s="12"/>
      <c r="U7" s="1194" t="str">
        <f>VLOOKUP(1,T10:Y25,6,FALSE)</f>
        <v>USD One Lac Fifty Five Thousand Eight Hundred Eighty Five Only plus EURO Four Thousand Nine Hundred Sixty Only plus RMB Ten Thousand Three Hundred Fifty Two Only plus INR Six Lac Ninety One Thousand Six Hundred Forty Seven Only</v>
      </c>
      <c r="V7" s="1195"/>
      <c r="W7" s="1195"/>
      <c r="X7" s="1195"/>
      <c r="Y7" s="1195"/>
      <c r="Z7" s="1195"/>
      <c r="AA7" s="119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84">
        <f>'Bid Form 1st Env.'!E17</f>
        <v>0</v>
      </c>
      <c r="B124" s="1185"/>
      <c r="C124" s="8"/>
      <c r="D124" s="9"/>
    </row>
    <row r="125" spans="1:19">
      <c r="A125" s="1186"/>
      <c r="B125" s="1187"/>
      <c r="C125" s="8"/>
      <c r="D125" s="9"/>
    </row>
    <row r="126" spans="1:19">
      <c r="A126" s="10"/>
      <c r="B126" s="11"/>
      <c r="C126" s="11"/>
      <c r="D126" s="12"/>
    </row>
    <row r="127" spans="1:19" ht="69" customHeight="1">
      <c r="A127" s="1188" t="str">
        <f>IF(OR((A124&gt;9999999999),(A124&lt;0)),"Invalid Entry - More than 1000 crore OR -ve value",IF(A124=0, "",+CONCATENATE(A122," ", U123,B134,D134,B133,D133,B132,D132,B131,D131,B130,D130,B129," Only")))</f>
        <v/>
      </c>
      <c r="B127" s="1189"/>
      <c r="C127" s="1189"/>
      <c r="D127" s="119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819</v>
      </c>
    </row>
    <row r="3" spans="1:27" ht="13.5" hidden="1" thickBot="1">
      <c r="A3" s="1191">
        <v>155885</v>
      </c>
      <c r="B3" s="1192"/>
      <c r="C3" s="8"/>
      <c r="D3" s="9"/>
      <c r="E3" s="8"/>
      <c r="F3" s="1191">
        <v>4960</v>
      </c>
      <c r="G3" s="1192"/>
      <c r="H3" s="8"/>
      <c r="I3" s="9"/>
      <c r="K3" s="1191">
        <v>10352</v>
      </c>
      <c r="L3" s="1192"/>
      <c r="M3" s="8"/>
      <c r="N3" s="9"/>
      <c r="P3" s="1191">
        <v>691647</v>
      </c>
      <c r="Q3" s="1192"/>
      <c r="R3" s="8"/>
      <c r="S3" s="9"/>
      <c r="U3" s="7" t="s">
        <v>820</v>
      </c>
    </row>
    <row r="4" spans="1:27" hidden="1">
      <c r="A4" s="1186"/>
      <c r="B4" s="1187"/>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c r="A6" s="1188" t="str">
        <f>IF(OR((A3&gt;9999999999),(A3&lt;0)),"Invalid Entry - More than 1000 crore OR -ve value",IF(A3=0, "",+CONCATENATE(U2,B13,D13,B12,D12,B11,D11,B10,D10,B9,D9,B8," Only")))</f>
        <v>USD One Lac Fifty Five Thousand Eight Hundred Eighty Five Only</v>
      </c>
      <c r="B6" s="1189"/>
      <c r="C6" s="1189"/>
      <c r="D6" s="1190"/>
      <c r="E6" s="13"/>
      <c r="F6" s="1188" t="str">
        <f>IF(OR((F3&gt;9999999999),(F3&lt;0)),"Invalid Entry - More than 1000 crore OR -ve value",IF(F3=0, "",+CONCATENATE(U3, G13,I13,G12,I12,G11,I11,G10,I10,G9,I9,G8," Only")))</f>
        <v>EURO Four Thousand Nine Hundred Sixty Only</v>
      </c>
      <c r="G6" s="1189"/>
      <c r="H6" s="1189"/>
      <c r="I6" s="1190"/>
      <c r="J6" s="13"/>
      <c r="K6" s="1188" t="str">
        <f>IF(OR((K3&gt;9999999999),(K3&lt;0)),"Invalid Entry - More than 1000 crore OR -ve value",IF(K3=0, "",+CONCATENATE(U4, L13,N13,L12,N12,L11,N11,L10,N10,L9,N9,L8," Only")))</f>
        <v>RMB Ten Thousand Three Hundred Fifty Two Only</v>
      </c>
      <c r="L6" s="1189"/>
      <c r="M6" s="1189"/>
      <c r="N6" s="1190"/>
      <c r="P6" s="1188" t="str">
        <f>IF(OR((P3&gt;9999999999),(P3&lt;0)),"Invalid Entry - More than 1000 crore OR -ve value",IF(P3=0, "",+CONCATENATE(U5, Q13,S13,Q12,S12,Q11,S11,Q10,S10,Q9,S9,Q8," Only")))</f>
        <v>INR Six Lac Ninety One Thousand Six Hundred Forty Seven Only</v>
      </c>
      <c r="Q6" s="1189"/>
      <c r="R6" s="1189"/>
      <c r="S6" s="1190"/>
      <c r="U6" s="1193" t="str">
        <f>VLOOKUP(1,T30:Y45,6,FALSE)</f>
        <v>USD 155885/- + EURO 4960/- + RMB 10352/- + INR 691647/-</v>
      </c>
      <c r="V6" s="1193"/>
      <c r="W6" s="1193"/>
      <c r="X6" s="1193"/>
      <c r="Y6" s="1193"/>
      <c r="Z6" s="1193"/>
      <c r="AA6" s="1193"/>
    </row>
    <row r="7" spans="1:27" ht="70.5" hidden="1" customHeight="1">
      <c r="A7" s="10"/>
      <c r="B7" s="11"/>
      <c r="C7" s="11"/>
      <c r="D7" s="12"/>
      <c r="E7" s="11"/>
      <c r="F7" s="10"/>
      <c r="G7" s="11"/>
      <c r="H7" s="11"/>
      <c r="I7" s="12"/>
      <c r="K7" s="10"/>
      <c r="L7" s="11"/>
      <c r="M7" s="11"/>
      <c r="N7" s="12"/>
      <c r="P7" s="10"/>
      <c r="Q7" s="11"/>
      <c r="R7" s="11"/>
      <c r="S7" s="12"/>
      <c r="U7" s="1194" t="str">
        <f>VLOOKUP(1,T10:Y25,6,FALSE)</f>
        <v>USD One Lac Fifty Five Thousand Eight Hundred Eighty Five Only plus EURO Four Thousand Nine Hundred Sixty Only plus RMB Ten Thousand Three Hundred Fifty Two Only plus INR Six Lac Ninety One Thousand Six Hundred Forty Seven Only</v>
      </c>
      <c r="V7" s="1195"/>
      <c r="W7" s="1195"/>
      <c r="X7" s="1195"/>
      <c r="Y7" s="1195"/>
      <c r="Z7" s="1195"/>
      <c r="AA7" s="119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84">
        <f>'Bid Form 1st Env.'!AP47</f>
        <v>0</v>
      </c>
      <c r="B124" s="1185"/>
      <c r="C124" s="8"/>
      <c r="D124" s="9"/>
    </row>
    <row r="125" spans="1:19">
      <c r="A125" s="1186"/>
      <c r="B125" s="1187"/>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AA9C-4751-446F-BFF4-F09D44083786}">
  <dimension ref="A1:H34"/>
  <sheetViews>
    <sheetView showGridLines="0" showZeros="0" view="pageBreakPreview" zoomScale="85" zoomScaleNormal="100" zoomScaleSheetLayoutView="85" workbookViewId="0">
      <selection activeCell="A19" sqref="A19:E19"/>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SRTS-II/C&amp;M/WC-4332/2025</v>
      </c>
      <c r="B1" s="621"/>
      <c r="C1" s="621"/>
      <c r="D1" s="621"/>
      <c r="E1" s="622" t="s">
        <v>928</v>
      </c>
      <c r="F1" s="623"/>
    </row>
    <row r="2" spans="1:6" ht="15" customHeight="1"/>
    <row r="3" spans="1:6" ht="146.25" customHeight="1">
      <c r="A3" s="1177" t="str">
        <f>Cover!B2</f>
        <v>Construction of 220 kV Bays including SPR Rooms, common facilities for the augmentation portion of 400/220  kV Gadag-II PS under “System strengthening at Koppal-II and Gadag-II for integration of RE generation projects” under TBCB SR-II.</v>
      </c>
      <c r="B3" s="1177"/>
      <c r="C3" s="1177"/>
      <c r="D3" s="1177"/>
      <c r="E3" s="1177"/>
      <c r="F3" s="626"/>
    </row>
    <row r="4" spans="1:6" ht="15" customHeight="1">
      <c r="A4" s="1197" t="s">
        <v>929</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96" t="str">
        <f>'[15]Attach 15A'!B9:D9</f>
        <v/>
      </c>
      <c r="C9" s="896"/>
      <c r="D9" s="896"/>
      <c r="E9" s="79" t="s">
        <v>29</v>
      </c>
    </row>
    <row r="10" spans="1:6" ht="46.5">
      <c r="A10" s="642" t="s">
        <v>816</v>
      </c>
      <c r="B10" s="896" t="str">
        <f>'[15]Attach 15A'!B10:D10</f>
        <v/>
      </c>
      <c r="C10" s="896"/>
      <c r="D10" s="896"/>
      <c r="E10" s="97" t="str">
        <f t="array" ref="E10:F14">'[3]Attach 13'!E8:F12</f>
        <v>Sr.General Manager(C&amp;M)</v>
      </c>
      <c r="F10" s="625">
        <v>0</v>
      </c>
    </row>
    <row r="11" spans="1:6">
      <c r="B11" s="896" t="str">
        <f>'[15]Attach 15A'!B11:D11</f>
        <v/>
      </c>
      <c r="C11" s="896"/>
      <c r="D11" s="896"/>
      <c r="E11" s="97" t="str">
        <v>Power Grid Corporation of India Ltd.,</v>
      </c>
      <c r="F11" s="625">
        <v>0</v>
      </c>
    </row>
    <row r="12" spans="1:6">
      <c r="A12" s="628"/>
      <c r="B12" s="896" t="str">
        <f>'[15]Attach 15A'!B12:D12</f>
        <v/>
      </c>
      <c r="C12" s="896"/>
      <c r="D12" s="896"/>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930</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A23:E23"/>
    <mergeCell ref="A3:E3"/>
    <mergeCell ref="A8:D8"/>
    <mergeCell ref="B9:D9"/>
    <mergeCell ref="B10:D10"/>
    <mergeCell ref="B11:D11"/>
    <mergeCell ref="A4:E6"/>
    <mergeCell ref="B12:D12"/>
    <mergeCell ref="A16:E16"/>
    <mergeCell ref="A18:E18"/>
    <mergeCell ref="A19:E19"/>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74E71-20C0-4B89-91BB-570380885FE0}">
  <dimension ref="A1:H34"/>
  <sheetViews>
    <sheetView showGridLines="0" showZeros="0" view="pageBreakPreview" zoomScale="85" zoomScaleNormal="100" zoomScaleSheetLayoutView="85" workbookViewId="0">
      <selection activeCell="I16" sqref="I16"/>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SRTS-II/C&amp;M/WC-4332/2025</v>
      </c>
      <c r="B1" s="621"/>
      <c r="C1" s="621"/>
      <c r="D1" s="621"/>
      <c r="E1" s="622" t="s">
        <v>931</v>
      </c>
      <c r="F1" s="623"/>
    </row>
    <row r="2" spans="1:6" ht="15" customHeight="1"/>
    <row r="3" spans="1:6" ht="146.25" customHeight="1">
      <c r="A3" s="1177" t="str">
        <f>Cover!B2</f>
        <v>Construction of 220 kV Bays including SPR Rooms, common facilities for the augmentation portion of 400/220  kV Gadag-II PS under “System strengthening at Koppal-II and Gadag-II for integration of RE generation projects” under TBCB SR-II.</v>
      </c>
      <c r="B3" s="1177"/>
      <c r="C3" s="1177"/>
      <c r="D3" s="1177"/>
      <c r="E3" s="1177"/>
      <c r="F3" s="626"/>
    </row>
    <row r="4" spans="1:6" ht="15" customHeight="1">
      <c r="A4" s="1197" t="s">
        <v>932</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96" t="str">
        <f>'[15]Attach 15A'!B9:D9</f>
        <v/>
      </c>
      <c r="C9" s="896"/>
      <c r="D9" s="896"/>
      <c r="E9" s="79" t="s">
        <v>29</v>
      </c>
    </row>
    <row r="10" spans="1:6" ht="46.5">
      <c r="A10" s="642" t="s">
        <v>816</v>
      </c>
      <c r="B10" s="896" t="str">
        <f>'[15]Attach 15A'!B10:D10</f>
        <v/>
      </c>
      <c r="C10" s="896"/>
      <c r="D10" s="896"/>
      <c r="E10" s="97" t="str">
        <f t="array" ref="E10:F14">'[3]Attach 13'!E8:F12</f>
        <v>Sr.General Manager(C&amp;M)</v>
      </c>
      <c r="F10" s="625">
        <v>0</v>
      </c>
    </row>
    <row r="11" spans="1:6">
      <c r="B11" s="896" t="str">
        <f>'[15]Attach 15A'!B11:D11</f>
        <v/>
      </c>
      <c r="C11" s="896"/>
      <c r="D11" s="896"/>
      <c r="E11" s="97" t="str">
        <v>Power Grid Corporation of India Ltd.,</v>
      </c>
      <c r="F11" s="625">
        <v>0</v>
      </c>
    </row>
    <row r="12" spans="1:6">
      <c r="A12" s="628"/>
      <c r="B12" s="896" t="str">
        <f>'[15]Attach 15A'!B12:D12</f>
        <v/>
      </c>
      <c r="C12" s="896"/>
      <c r="D12" s="896"/>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263.25" customHeight="1">
      <c r="A16" s="1181" t="s">
        <v>933</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B12:D12"/>
    <mergeCell ref="A16:E16"/>
    <mergeCell ref="A18:E18"/>
    <mergeCell ref="A19:E19"/>
    <mergeCell ref="A23:E23"/>
    <mergeCell ref="B11:D11"/>
    <mergeCell ref="A3:E3"/>
    <mergeCell ref="A4:E6"/>
    <mergeCell ref="A8:D8"/>
    <mergeCell ref="B9:D9"/>
    <mergeCell ref="B10:D10"/>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F82D6-AD56-4CAE-B8AE-BB82E946A580}">
  <sheetPr>
    <tabColor indexed="57"/>
  </sheetPr>
  <dimension ref="A1:L66"/>
  <sheetViews>
    <sheetView showGridLines="0" showZeros="0" view="pageBreakPreview" zoomScaleSheetLayoutView="100" workbookViewId="0">
      <selection activeCell="F26" sqref="F26"/>
    </sheetView>
  </sheetViews>
  <sheetFormatPr defaultColWidth="9.140625" defaultRowHeight="16.5"/>
  <cols>
    <col min="1" max="1" width="9.42578125" style="649" customWidth="1"/>
    <col min="2" max="2" width="16.28515625" style="649" customWidth="1"/>
    <col min="3" max="3" width="11.42578125" style="649" customWidth="1"/>
    <col min="4" max="4" width="34.140625" style="649" bestFit="1" customWidth="1"/>
    <col min="5" max="5" width="46.42578125" style="649" customWidth="1"/>
    <col min="6" max="6" width="32.42578125" style="649" customWidth="1"/>
    <col min="7" max="7" width="30" style="649" customWidth="1"/>
    <col min="8" max="8" width="145.42578125" style="649" customWidth="1"/>
    <col min="9" max="10" width="24.28515625" style="647" customWidth="1"/>
    <col min="11" max="11" width="0" style="648" hidden="1" customWidth="1"/>
    <col min="12" max="12" width="9.140625" style="648" hidden="1" customWidth="1"/>
    <col min="13" max="13" width="0" style="649" hidden="1" customWidth="1"/>
    <col min="14" max="16384" width="9.140625" style="649"/>
  </cols>
  <sheetData>
    <row r="1" spans="1:11">
      <c r="A1" s="643" t="str">
        <f>Cover!B3</f>
        <v>Specification No: SRTS-II/C&amp;M/WC-4332/2025</v>
      </c>
      <c r="B1" s="644"/>
      <c r="C1" s="644"/>
      <c r="D1" s="644"/>
      <c r="E1" s="645" t="s">
        <v>934</v>
      </c>
      <c r="F1" s="646"/>
      <c r="G1" s="646"/>
      <c r="H1" s="646"/>
    </row>
    <row r="3" spans="1:11" ht="59.25" customHeight="1">
      <c r="A3" s="1199" t="str">
        <f>Cover!B2</f>
        <v>Construction of 220 kV Bays including SPR Rooms, common facilities for the augmentation portion of 400/220  kV Gadag-II PS under “System strengthening at Koppal-II and Gadag-II for integration of RE generation projects” under TBCB SR-II.</v>
      </c>
      <c r="B3" s="1199"/>
      <c r="C3" s="1199"/>
      <c r="D3" s="1199"/>
      <c r="E3" s="1199"/>
      <c r="F3" s="650"/>
      <c r="G3" s="650"/>
      <c r="H3" s="650"/>
      <c r="I3" s="651"/>
      <c r="J3" s="651"/>
    </row>
    <row r="4" spans="1:11" ht="10.5" customHeight="1">
      <c r="A4" s="652"/>
      <c r="K4" s="653"/>
    </row>
    <row r="5" spans="1:11" ht="20.100000000000001" customHeight="1">
      <c r="A5" s="1200" t="s">
        <v>935</v>
      </c>
      <c r="B5" s="1200"/>
      <c r="C5" s="1200"/>
      <c r="D5" s="1200"/>
      <c r="E5" s="1200"/>
      <c r="F5" s="652"/>
      <c r="G5" s="652"/>
      <c r="H5" s="652"/>
      <c r="I5" s="652"/>
      <c r="J5" s="652"/>
      <c r="K5" s="653"/>
    </row>
    <row r="6" spans="1:11" ht="20.100000000000001" customHeight="1">
      <c r="A6" s="654"/>
      <c r="K6" s="653"/>
    </row>
    <row r="7" spans="1:11" ht="19.5" customHeight="1">
      <c r="A7" s="655" t="s">
        <v>936</v>
      </c>
      <c r="E7" s="656" t="s">
        <v>937</v>
      </c>
      <c r="F7" s="656"/>
      <c r="G7" s="656"/>
      <c r="H7" s="656"/>
      <c r="K7" s="653"/>
    </row>
    <row r="8" spans="1:11" ht="43.5" hidden="1" customHeight="1">
      <c r="A8" s="1201"/>
      <c r="B8" s="1201"/>
      <c r="C8" s="1201"/>
      <c r="D8" s="1201"/>
      <c r="K8" s="653"/>
    </row>
    <row r="9" spans="1:11" ht="15.75" customHeight="1">
      <c r="A9" s="1201"/>
      <c r="B9" s="1201"/>
      <c r="C9" s="1201"/>
      <c r="D9" s="1201"/>
      <c r="E9" s="657" t="s">
        <v>938</v>
      </c>
      <c r="F9" s="657"/>
      <c r="G9" s="657"/>
      <c r="H9" s="657"/>
      <c r="K9" s="653"/>
    </row>
    <row r="10" spans="1:11" ht="20.100000000000001" customHeight="1">
      <c r="A10" s="461" t="s">
        <v>31</v>
      </c>
      <c r="B10" s="1198"/>
      <c r="C10" s="1198"/>
      <c r="D10" s="1198"/>
      <c r="E10" s="657" t="s">
        <v>32</v>
      </c>
      <c r="F10" s="657"/>
      <c r="G10" s="657"/>
      <c r="H10" s="657"/>
      <c r="K10" s="653"/>
    </row>
    <row r="11" spans="1:11" ht="20.100000000000001" customHeight="1">
      <c r="A11" s="461" t="s">
        <v>33</v>
      </c>
      <c r="B11" s="1198"/>
      <c r="C11" s="1198"/>
      <c r="D11" s="1198"/>
      <c r="E11" s="657" t="s">
        <v>939</v>
      </c>
      <c r="F11" s="657"/>
      <c r="G11" s="657"/>
      <c r="H11" s="657"/>
      <c r="K11" s="653"/>
    </row>
    <row r="12" spans="1:11" ht="20.100000000000001" customHeight="1">
      <c r="B12" s="1198"/>
      <c r="C12" s="1198"/>
      <c r="D12" s="1198"/>
      <c r="E12" s="657" t="s">
        <v>940</v>
      </c>
      <c r="F12" s="657"/>
      <c r="G12" s="657"/>
      <c r="H12" s="657"/>
    </row>
    <row r="13" spans="1:11" ht="20.100000000000001" customHeight="1">
      <c r="A13" s="654"/>
      <c r="B13" s="1198"/>
      <c r="C13" s="1198"/>
      <c r="D13" s="1198"/>
      <c r="E13" s="657" t="s">
        <v>941</v>
      </c>
      <c r="F13" s="657"/>
      <c r="G13" s="657"/>
      <c r="H13" s="657"/>
    </row>
    <row r="14" spans="1:11" ht="20.100000000000001" customHeight="1">
      <c r="A14" s="654"/>
      <c r="B14" s="461"/>
      <c r="C14" s="461"/>
      <c r="D14" s="461"/>
      <c r="I14" s="658"/>
      <c r="J14" s="658"/>
    </row>
    <row r="15" spans="1:11" ht="20.100000000000001" customHeight="1">
      <c r="A15" s="654"/>
      <c r="B15" s="461"/>
      <c r="C15" s="461"/>
      <c r="D15" s="461"/>
    </row>
    <row r="16" spans="1:11" ht="20.100000000000001" customHeight="1">
      <c r="A16" s="649" t="s">
        <v>35</v>
      </c>
    </row>
    <row r="17" spans="1:9" ht="15" customHeight="1"/>
    <row r="18" spans="1:9" ht="26.25" customHeight="1">
      <c r="A18" s="1203" t="s">
        <v>942</v>
      </c>
      <c r="B18" s="1204"/>
      <c r="C18" s="1204"/>
      <c r="D18" s="1204"/>
      <c r="E18" s="1204"/>
      <c r="F18" s="659"/>
      <c r="G18" s="659"/>
      <c r="H18" s="659"/>
    </row>
    <row r="19" spans="1:9" ht="38.25" customHeight="1">
      <c r="A19" s="1205" t="s">
        <v>943</v>
      </c>
      <c r="B19" s="1205"/>
      <c r="C19" s="1205"/>
      <c r="D19" s="1205"/>
      <c r="E19" s="1205"/>
      <c r="F19" s="660"/>
      <c r="G19" s="660"/>
      <c r="H19" s="660"/>
    </row>
    <row r="20" spans="1:9" ht="41.25" customHeight="1">
      <c r="A20" s="658" t="s">
        <v>280</v>
      </c>
      <c r="B20" s="661"/>
      <c r="C20" s="662" t="s">
        <v>944</v>
      </c>
      <c r="D20" s="661"/>
      <c r="E20" s="662" t="s">
        <v>945</v>
      </c>
      <c r="F20" s="662"/>
      <c r="G20" s="662"/>
      <c r="H20" s="662"/>
    </row>
    <row r="21" spans="1:9" ht="86.25" customHeight="1">
      <c r="A21" s="1205" t="s">
        <v>946</v>
      </c>
      <c r="B21" s="1205"/>
      <c r="C21" s="1205"/>
      <c r="D21" s="1205"/>
      <c r="E21" s="1205"/>
      <c r="F21" s="660"/>
      <c r="G21" s="660"/>
      <c r="H21" s="660"/>
    </row>
    <row r="22" spans="1:9" ht="71.25" customHeight="1">
      <c r="A22" s="1205" t="str">
        <f>Cover!B2</f>
        <v>Construction of 220 kV Bays including SPR Rooms, common facilities for the augmentation portion of 400/220  kV Gadag-II PS under “System strengthening at Koppal-II and Gadag-II for integration of RE generation projects” under TBCB SR-II.</v>
      </c>
      <c r="B22" s="1205"/>
      <c r="C22" s="1205"/>
      <c r="D22" s="1205"/>
      <c r="E22" s="1205"/>
      <c r="F22" s="660"/>
      <c r="G22" s="660"/>
      <c r="H22" s="660"/>
      <c r="I22" s="658" t="s">
        <v>947</v>
      </c>
    </row>
    <row r="23" spans="1:9" ht="43.5" customHeight="1">
      <c r="A23" s="1205" t="s">
        <v>948</v>
      </c>
      <c r="B23" s="1205"/>
      <c r="C23" s="1205"/>
      <c r="D23" s="1205"/>
      <c r="E23" s="1205"/>
      <c r="F23" s="660"/>
      <c r="G23" s="660"/>
      <c r="H23" s="660"/>
    </row>
    <row r="24" spans="1:9" ht="44.25" customHeight="1">
      <c r="A24" s="1206" t="s">
        <v>949</v>
      </c>
      <c r="B24" s="1206"/>
      <c r="C24" s="1206"/>
      <c r="D24" s="1206"/>
      <c r="E24" s="663">
        <v>1</v>
      </c>
      <c r="F24" s="664"/>
      <c r="G24" s="664"/>
      <c r="H24" s="664"/>
      <c r="I24" s="658" t="s">
        <v>950</v>
      </c>
    </row>
    <row r="25" spans="1:9" ht="36.75" customHeight="1">
      <c r="A25" s="1206" t="s">
        <v>951</v>
      </c>
      <c r="B25" s="1206"/>
      <c r="C25" s="1206"/>
      <c r="D25" s="1206"/>
      <c r="E25" s="665" t="str">
        <f>IF(E24&gt;=60%,"CLASS-I LOCAL SUPPLIER",IF(E24&gt;=20%,"CLASS-II LOCAL SUPPLIER","NON-LOCAL SUPPLIER"))</f>
        <v>CLASS-I LOCAL SUPPLIER</v>
      </c>
      <c r="F25" s="664"/>
      <c r="G25" s="664"/>
      <c r="H25" s="664"/>
      <c r="I25" s="658" t="s">
        <v>952</v>
      </c>
    </row>
    <row r="26" spans="1:9" ht="36.75" customHeight="1">
      <c r="A26" s="1206" t="s">
        <v>953</v>
      </c>
      <c r="B26" s="1206"/>
      <c r="C26" s="1206"/>
      <c r="D26" s="1206"/>
      <c r="E26" s="663"/>
      <c r="F26" s="664"/>
      <c r="G26" s="664"/>
      <c r="H26" s="664"/>
      <c r="I26" s="658"/>
    </row>
    <row r="27" spans="1:9" s="667" customFormat="1" ht="357.75" customHeight="1">
      <c r="A27" s="1207" t="s">
        <v>954</v>
      </c>
      <c r="B27" s="1207"/>
      <c r="C27" s="1207"/>
      <c r="D27" s="1207"/>
      <c r="E27" s="1207"/>
      <c r="F27" s="666"/>
      <c r="G27" s="666"/>
      <c r="H27" s="666"/>
    </row>
    <row r="28" spans="1:9" s="668" customFormat="1" ht="9" customHeight="1">
      <c r="C28" s="669"/>
    </row>
    <row r="29" spans="1:9" s="668" customFormat="1" ht="15">
      <c r="A29" s="670" t="s">
        <v>955</v>
      </c>
      <c r="B29" s="671"/>
      <c r="C29" s="672"/>
      <c r="D29" s="655" t="s">
        <v>39</v>
      </c>
      <c r="E29" s="673"/>
      <c r="F29" s="673"/>
      <c r="G29" s="673"/>
      <c r="H29" s="673"/>
    </row>
    <row r="30" spans="1:9" s="668" customFormat="1" ht="15">
      <c r="A30" s="670" t="s">
        <v>956</v>
      </c>
      <c r="B30" s="673"/>
      <c r="C30" s="672"/>
      <c r="D30" s="655" t="s">
        <v>41</v>
      </c>
      <c r="E30" s="673"/>
      <c r="F30" s="673"/>
      <c r="G30" s="673"/>
      <c r="H30" s="673"/>
    </row>
    <row r="31" spans="1:9" s="674" customFormat="1" ht="19.5" customHeight="1">
      <c r="B31" s="675"/>
      <c r="D31" s="672"/>
    </row>
    <row r="32" spans="1:9" s="674" customFormat="1" ht="19.5" hidden="1" customHeight="1">
      <c r="B32" s="676"/>
      <c r="C32" s="668"/>
      <c r="D32" s="672"/>
      <c r="E32" s="677"/>
      <c r="F32" s="677"/>
      <c r="G32" s="677"/>
      <c r="H32" s="677"/>
    </row>
    <row r="33" spans="1:10" s="668" customFormat="1" ht="13.5" hidden="1">
      <c r="A33" s="1208" t="str">
        <f>A1</f>
        <v>Specification No: SRTS-II/C&amp;M/WC-4332/2025</v>
      </c>
      <c r="B33" s="1208"/>
      <c r="C33" s="1208"/>
      <c r="D33" s="1208"/>
      <c r="E33" s="1208"/>
      <c r="F33" s="678"/>
      <c r="G33" s="678"/>
      <c r="H33" s="678"/>
      <c r="I33" s="679"/>
    </row>
    <row r="34" spans="1:10" s="668" customFormat="1" ht="16.5" hidden="1" customHeight="1">
      <c r="A34" s="679"/>
      <c r="B34" s="679"/>
      <c r="C34" s="679"/>
      <c r="D34" s="679"/>
      <c r="E34" s="679"/>
      <c r="F34" s="679"/>
      <c r="G34" s="679"/>
      <c r="H34" s="679"/>
      <c r="I34" s="679"/>
      <c r="J34" s="680">
        <f>J5</f>
        <v>0</v>
      </c>
    </row>
    <row r="35" spans="1:10" s="668" customFormat="1" ht="13.5" hidden="1">
      <c r="A35" s="1202" t="s">
        <v>957</v>
      </c>
      <c r="B35" s="1202"/>
      <c r="C35" s="1202"/>
      <c r="D35" s="1202"/>
      <c r="E35" s="1202"/>
      <c r="F35" s="681"/>
      <c r="G35" s="681"/>
      <c r="H35" s="681"/>
    </row>
    <row r="36" spans="1:10" s="668" customFormat="1" ht="26.25" hidden="1" customHeight="1"/>
    <row r="37" spans="1:10" s="668" customFormat="1" ht="23.25" hidden="1">
      <c r="A37" s="682" t="s">
        <v>193</v>
      </c>
      <c r="B37" s="682" t="s">
        <v>958</v>
      </c>
      <c r="C37" s="682" t="s">
        <v>959</v>
      </c>
      <c r="D37" s="682" t="s">
        <v>960</v>
      </c>
      <c r="E37" s="682" t="s">
        <v>961</v>
      </c>
      <c r="F37" s="683"/>
      <c r="G37" s="683"/>
      <c r="H37" s="683"/>
    </row>
    <row r="38" spans="1:10" s="668" customFormat="1" ht="33" hidden="1" customHeight="1">
      <c r="A38" s="684"/>
      <c r="B38" s="684"/>
      <c r="C38" s="684"/>
      <c r="D38" s="685"/>
      <c r="E38" s="686"/>
      <c r="F38" s="687"/>
      <c r="G38" s="687"/>
      <c r="H38" s="687"/>
    </row>
    <row r="39" spans="1:10" s="668" customFormat="1" ht="33" hidden="1" customHeight="1">
      <c r="A39" s="684"/>
      <c r="B39" s="684"/>
      <c r="C39" s="684"/>
      <c r="D39" s="685"/>
      <c r="E39" s="686"/>
      <c r="F39" s="687"/>
      <c r="G39" s="687"/>
      <c r="H39" s="687"/>
    </row>
    <row r="40" spans="1:10" s="668" customFormat="1" ht="33" hidden="1" customHeight="1">
      <c r="A40" s="684"/>
      <c r="B40" s="684"/>
      <c r="C40" s="684"/>
      <c r="D40" s="685"/>
      <c r="E40" s="686"/>
      <c r="F40" s="687"/>
      <c r="G40" s="687"/>
      <c r="H40" s="687"/>
    </row>
    <row r="41" spans="1:10" s="668" customFormat="1" ht="33" hidden="1" customHeight="1">
      <c r="A41" s="684"/>
      <c r="B41" s="684"/>
      <c r="C41" s="684"/>
      <c r="D41" s="685"/>
      <c r="E41" s="686"/>
      <c r="F41" s="687"/>
      <c r="G41" s="687"/>
      <c r="H41" s="687"/>
    </row>
    <row r="42" spans="1:10" s="668" customFormat="1" ht="33" hidden="1" customHeight="1">
      <c r="A42" s="684"/>
      <c r="B42" s="684"/>
      <c r="C42" s="684"/>
      <c r="D42" s="685"/>
      <c r="E42" s="686"/>
      <c r="F42" s="687"/>
      <c r="G42" s="687"/>
      <c r="H42" s="687"/>
    </row>
    <row r="43" spans="1:10" s="668" customFormat="1" ht="33" hidden="1" customHeight="1">
      <c r="A43" s="684"/>
      <c r="B43" s="684"/>
      <c r="C43" s="684"/>
      <c r="D43" s="685"/>
      <c r="E43" s="686"/>
      <c r="F43" s="687"/>
      <c r="G43" s="687"/>
      <c r="H43" s="687"/>
    </row>
    <row r="44" spans="1:10" s="668" customFormat="1" ht="33" hidden="1" customHeight="1">
      <c r="A44" s="684"/>
      <c r="B44" s="684"/>
      <c r="C44" s="684"/>
      <c r="D44" s="685"/>
      <c r="E44" s="686"/>
      <c r="F44" s="687"/>
      <c r="G44" s="687"/>
      <c r="H44" s="687"/>
    </row>
    <row r="45" spans="1:10" s="668" customFormat="1" ht="33" hidden="1" customHeight="1">
      <c r="A45" s="684"/>
      <c r="B45" s="684"/>
      <c r="C45" s="684"/>
      <c r="D45" s="688"/>
      <c r="E45" s="688"/>
      <c r="F45" s="689"/>
      <c r="G45" s="689"/>
      <c r="H45" s="689"/>
    </row>
    <row r="46" spans="1:10" s="668" customFormat="1" ht="13.5" hidden="1"/>
    <row r="47" spans="1:10" s="668" customFormat="1" ht="15" hidden="1">
      <c r="A47" s="670" t="s">
        <v>955</v>
      </c>
      <c r="B47" s="671" t="e" vm="2">
        <f>IF('[16]Names of Bidder'!D31=0, "", '[16]Names of Bidder'!D31)</f>
        <v>#VALUE!</v>
      </c>
      <c r="C47" s="672"/>
      <c r="D47" s="655" t="s">
        <v>39</v>
      </c>
      <c r="E47" s="673" t="e" vm="2">
        <f>IF('[16]Names of Bidder'!D28=0, "", '[16]Names of Bidder'!D28)</f>
        <v>#VALUE!</v>
      </c>
      <c r="F47" s="673"/>
      <c r="G47" s="673"/>
      <c r="H47" s="673"/>
    </row>
    <row r="48" spans="1:10" s="668" customFormat="1" ht="15" hidden="1">
      <c r="A48" s="670" t="s">
        <v>956</v>
      </c>
      <c r="B48" s="673" t="e" vm="2">
        <f>IF('[16]Names of Bidder'!D32=0, "", '[16]Names of Bidder'!D32)</f>
        <v>#VALUE!</v>
      </c>
      <c r="C48" s="672"/>
      <c r="D48" s="655" t="s">
        <v>41</v>
      </c>
      <c r="E48" s="673" t="e" vm="2">
        <f>IF('[16]Names of Bidder'!D29=0, "", '[16]Names of Bidder'!D29)</f>
        <v>#VALUE!</v>
      </c>
      <c r="F48" s="673"/>
      <c r="G48" s="673"/>
      <c r="H48" s="673"/>
    </row>
    <row r="49" spans="1:12" ht="33" hidden="1" customHeight="1">
      <c r="I49" s="649"/>
      <c r="J49" s="649"/>
      <c r="K49" s="649"/>
      <c r="L49" s="649"/>
    </row>
    <row r="50" spans="1:12" ht="33" customHeight="1">
      <c r="I50" s="649"/>
      <c r="J50" s="649"/>
      <c r="K50" s="649"/>
      <c r="L50" s="649"/>
    </row>
    <row r="51" spans="1:12" ht="33" customHeight="1">
      <c r="I51" s="649"/>
      <c r="J51" s="649"/>
      <c r="K51" s="649"/>
      <c r="L51" s="649"/>
    </row>
    <row r="52" spans="1:12" ht="33" customHeight="1"/>
    <row r="53" spans="1:12" ht="33" customHeight="1"/>
    <row r="54" spans="1:12" ht="20.100000000000001" customHeight="1"/>
    <row r="55" spans="1:12" ht="20.100000000000001" customHeight="1">
      <c r="A55" s="690"/>
    </row>
    <row r="56" spans="1:12" ht="20.100000000000001" customHeight="1"/>
    <row r="57" spans="1:12" ht="20.100000000000001" customHeight="1"/>
    <row r="58" spans="1:12" ht="20.100000000000001" customHeight="1">
      <c r="A58" s="690"/>
    </row>
    <row r="59" spans="1:12" ht="20.100000000000001" customHeight="1"/>
    <row r="60" spans="1:12" ht="20.100000000000001" customHeight="1">
      <c r="A60" s="690"/>
    </row>
    <row r="61" spans="1:12" ht="20.100000000000001" customHeight="1"/>
    <row r="62" spans="1:12" ht="20.100000000000001" customHeight="1">
      <c r="A62" s="690"/>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0" priority="1" stopIfTrue="1">
      <formula>#REF!=FALSE</formula>
    </cfRule>
  </conditionalFormatting>
  <dataValidations count="2">
    <dataValidation allowBlank="1" showInputMessage="1" showErrorMessage="1" prompt="Please enter the location" sqref="E26" xr:uid="{64A037DA-CAAA-4FE9-B3E7-AB1F0A1D79B3}"/>
    <dataValidation showInputMessage="1" showErrorMessage="1" prompt="Please enter the local content percentage between 1 to 100" sqref="E24" xr:uid="{C518B7D1-5078-470F-8126-574F0CD39A9D}"/>
  </dataValidations>
  <pageMargins left="0.75" right="0.63" top="0.57999999999999996" bottom="0.6" header="0.34" footer="0.35"/>
  <pageSetup scale="86" orientation="portrait"/>
  <headerFooter alignWithMargins="0">
    <oddFooter>&amp;R&amp;"Book Antiqua,Bold"&amp;8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2025-04-14T10:16:52Z</dcterms:modified>
  <cp:category/>
  <cp:contentStatus/>
</cp:coreProperties>
</file>